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codeName="ThisWorkbook" defaultThemeVersion="166925"/>
  <mc:AlternateContent xmlns:mc="http://schemas.openxmlformats.org/markup-compatibility/2006">
    <mc:Choice Requires="x15">
      <x15ac:absPath xmlns:x15ac="http://schemas.microsoft.com/office/spreadsheetml/2010/11/ac" url="https://clearbest.sharepoint.com/sites/CalSAWS_MO_Proposal/Shared Documents/General/Working/05_Business Proposal Attachments/"/>
    </mc:Choice>
  </mc:AlternateContent>
  <xr:revisionPtr revIDLastSave="748" documentId="13_ncr:1_{4BCB2EC4-3252-418B-9529-00862A8D1C1C}" xr6:coauthVersionLast="47" xr6:coauthVersionMax="47" xr10:uidLastSave="{309B155F-1531-475C-81F1-ADE8ECC2A939}"/>
  <bookViews>
    <workbookView xWindow="40" yWindow="500" windowWidth="35800" windowHeight="20820" firstSheet="1" activeTab="1" xr2:uid="{1373EE99-EBE6-4D31-9913-EE1392883D64}"/>
  </bookViews>
  <sheets>
    <sheet name="Form Instructions" sheetId="6" r:id="rId1"/>
    <sheet name="Summary" sheetId="1" r:id="rId2"/>
    <sheet name="S3" sheetId="2" r:id="rId3"/>
    <sheet name="S4" sheetId="11" r:id="rId4"/>
    <sheet name="S5" sheetId="12" r:id="rId5"/>
    <sheet name="S6" sheetId="7" r:id="rId6"/>
  </sheets>
  <definedNames>
    <definedName name="_Hlk12100007" localSheetId="0">'Form Instructions'!$A$4</definedName>
    <definedName name="_Hlk12101653" localSheetId="0">'Form Instructions'!#REF!</definedName>
    <definedName name="_xlnm.Print_Area" localSheetId="2">'S3'!$B$2:$G$63</definedName>
    <definedName name="_xlnm.Print_Area" localSheetId="3">'S4'!$B$2:$G$63</definedName>
    <definedName name="_xlnm.Print_Area" localSheetId="4">'S5'!$B$2:$G$63</definedName>
    <definedName name="_xlnm.Print_Area" localSheetId="5">'S6'!$B$1:$G$6</definedName>
    <definedName name="_xlnm.Print_Area" localSheetId="1">Summary!$B$2:$M$17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2" l="1"/>
  <c r="B16" i="12"/>
  <c r="F11" i="12"/>
  <c r="E11" i="12"/>
  <c r="G11" i="12" s="1"/>
  <c r="D11" i="12"/>
  <c r="C11" i="12"/>
  <c r="B11" i="12"/>
  <c r="F10" i="12"/>
  <c r="E10" i="12"/>
  <c r="D10" i="12"/>
  <c r="C10" i="12"/>
  <c r="B10" i="12"/>
  <c r="E9" i="12"/>
  <c r="D9" i="12"/>
  <c r="C9" i="12"/>
  <c r="F9" i="12" s="1"/>
  <c r="B9" i="12"/>
  <c r="E8" i="12"/>
  <c r="D8" i="12"/>
  <c r="C8" i="12"/>
  <c r="B8" i="12"/>
  <c r="E7" i="12"/>
  <c r="D7" i="12"/>
  <c r="C7" i="12"/>
  <c r="B7" i="12"/>
  <c r="E6" i="12"/>
  <c r="D6" i="12"/>
  <c r="C6" i="12"/>
  <c r="F6" i="12" s="1"/>
  <c r="B6" i="12"/>
  <c r="F3" i="12"/>
  <c r="C3" i="12"/>
  <c r="C16" i="11"/>
  <c r="B16" i="11"/>
  <c r="F11" i="11"/>
  <c r="E11" i="11"/>
  <c r="D11" i="11"/>
  <c r="C11" i="11"/>
  <c r="B11" i="11"/>
  <c r="F10" i="11"/>
  <c r="E10" i="11"/>
  <c r="D10" i="11"/>
  <c r="C10" i="11"/>
  <c r="B10" i="11"/>
  <c r="E9" i="11"/>
  <c r="D9" i="11"/>
  <c r="C9" i="11"/>
  <c r="F9" i="11" s="1"/>
  <c r="B9" i="11"/>
  <c r="E8" i="11"/>
  <c r="D8" i="11"/>
  <c r="C8" i="11"/>
  <c r="B8" i="11"/>
  <c r="E7" i="11"/>
  <c r="D7" i="11"/>
  <c r="C7" i="11"/>
  <c r="B7" i="11"/>
  <c r="E6" i="11"/>
  <c r="D6" i="11"/>
  <c r="C6" i="11"/>
  <c r="F6" i="11" s="1"/>
  <c r="B6" i="11"/>
  <c r="F3" i="11"/>
  <c r="C3" i="11"/>
  <c r="G10" i="11" l="1"/>
  <c r="F7" i="11"/>
  <c r="F8" i="11"/>
  <c r="G11" i="11"/>
  <c r="G10" i="12"/>
  <c r="F7" i="12"/>
  <c r="F8" i="12"/>
  <c r="G8" i="12" s="1"/>
  <c r="G6" i="12"/>
  <c r="G9" i="12"/>
  <c r="F12" i="12"/>
  <c r="G7" i="12"/>
  <c r="F12" i="11"/>
  <c r="G7" i="11"/>
  <c r="G9" i="11"/>
  <c r="G6" i="11"/>
  <c r="G8" i="11"/>
  <c r="C10" i="2"/>
  <c r="B16" i="2"/>
  <c r="G12" i="12" l="1"/>
  <c r="G12" i="11"/>
  <c r="F3" i="7"/>
  <c r="C3" i="7"/>
  <c r="D10" i="2"/>
  <c r="F10" i="2"/>
  <c r="D11" i="2"/>
  <c r="C11" i="2"/>
  <c r="D9" i="2"/>
  <c r="C9" i="2"/>
  <c r="D8" i="2"/>
  <c r="C8" i="2"/>
  <c r="D7" i="2"/>
  <c r="C7" i="2"/>
  <c r="D6" i="2"/>
  <c r="C6" i="2"/>
  <c r="B10" i="2"/>
  <c r="B11" i="2"/>
  <c r="B9" i="2"/>
  <c r="B8" i="2"/>
  <c r="B7" i="2"/>
  <c r="B6" i="2"/>
  <c r="C16" i="2"/>
  <c r="F3" i="2"/>
  <c r="C3" i="2"/>
  <c r="E11" i="2"/>
  <c r="E10" i="2"/>
  <c r="E8" i="2"/>
  <c r="E9" i="2"/>
  <c r="E7" i="2"/>
  <c r="E6" i="2"/>
  <c r="F7" i="2" l="1"/>
  <c r="G7" i="2" s="1"/>
  <c r="F6" i="2"/>
  <c r="F11" i="2"/>
  <c r="G11" i="2" s="1"/>
  <c r="F9" i="2"/>
  <c r="G9" i="2" s="1"/>
  <c r="F8" i="2"/>
  <c r="G8" i="2" s="1"/>
  <c r="G10" i="2"/>
  <c r="G6" i="2"/>
  <c r="G12" i="2" l="1"/>
  <c r="F12" i="2"/>
</calcChain>
</file>

<file path=xl/sharedStrings.xml><?xml version="1.0" encoding="utf-8"?>
<sst xmlns="http://schemas.openxmlformats.org/spreadsheetml/2006/main" count="415" uniqueCount="133">
  <si>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</si>
  <si>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</si>
  <si>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</si>
  <si>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</si>
  <si>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</si>
  <si>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</si>
  <si>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(S3 - S6)</t>
  </si>
  <si>
    <r>
      <t xml:space="preserve">Instructions:  </t>
    </r>
    <r>
      <rPr>
        <sz val="11"/>
        <color theme="1"/>
        <rFont val="Century Gothic"/>
        <family val="2"/>
      </rPr>
      <t xml:space="preserve">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</si>
  <si>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1"/>
      </rPr>
      <t xml:space="preserve">For each Project, identify the name of the Project, Project/Project Role details, Description of the relevant Project Experience, and Project Contact information. 
</t>
    </r>
    <r>
      <rPr>
        <b/>
        <sz val="11"/>
        <color rgb="FF000000"/>
        <rFont val="Century Gothic"/>
        <family val="1"/>
      </rPr>
      <t xml:space="preserve">Project/Project Role details: </t>
    </r>
    <r>
      <rPr>
        <sz val="11"/>
        <color rgb="FF000000"/>
        <rFont val="Century Gothic"/>
        <family val="1"/>
      </rPr>
      <t xml:space="preserve">Provide the Contractor name, Project start and end dates, percentage of time on the Project (100%, 50%, etc.), and name of Role on the project. 
</t>
    </r>
    <r>
      <rPr>
        <b/>
        <sz val="11"/>
        <color rgb="FF000000"/>
        <rFont val="Century Gothic"/>
        <family val="1"/>
      </rPr>
      <t>Description of Relevant Experience:</t>
    </r>
    <r>
      <rPr>
        <sz val="11"/>
        <color rgb="FF000000"/>
        <rFont val="Century Gothic"/>
        <family val="1"/>
      </rPr>
      <t xml:space="preserve"> Provde a description that includes sufficient detail to verify that the Key Staff role/experience on the project is relevant to the MQ definition.
</t>
    </r>
    <r>
      <rPr>
        <b/>
        <sz val="11"/>
        <color rgb="FF000000"/>
        <rFont val="Century Gothic"/>
        <family val="1"/>
      </rPr>
      <t>Contact Information:</t>
    </r>
    <r>
      <rPr>
        <sz val="11"/>
        <color rgb="FF000000"/>
        <rFont val="Century Gothic"/>
        <family val="1"/>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</si>
  <si>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</si>
  <si>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</si>
  <si>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</si>
  <si>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</si>
  <si>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PROJECT MANAGER</t>
  </si>
  <si>
    <t xml:space="preserve">PART 1 – SUMMARY </t>
  </si>
  <si>
    <t>Contractor</t>
  </si>
  <si>
    <t>ClearBest</t>
  </si>
  <si>
    <t>Candidate Name</t>
  </si>
  <si>
    <t>Dan Dean</t>
  </si>
  <si>
    <t>Position in the Company</t>
  </si>
  <si>
    <t>QA Project Manager</t>
  </si>
  <si>
    <t>Length of Time in Position</t>
  </si>
  <si>
    <t>75 months</t>
  </si>
  <si>
    <t>Project Position &amp; Responsibilities</t>
  </si>
  <si>
    <t>The QA Project Manager is responsible for managing the overall QA scope of services and team, administering the QA Agreement, ensuring resource availability, project management, System and process analyses, identifying emerging trends, independent testing, and required reporting. The QA Project Manager is responsible for ensuring the CalSAWS Project receives company support, commitment, and oversight to meet or exceed all contractual requirements.  The QA Project Manager must have the decision-making authority to bind the QA vendor contractually to all terms and conditions in the QA Agreement throughout the Agreement term. The QA Project Manager is accountable for QA staff performance. 
In addition to the above, the QA Project Manager responsibilities include:
•	Ensuring the QA team understands the scope of the QA Agreement and the QA role in the “big picture” of the CalSAWS Project, including how to work in concert with the Consortium, the Counties, State sponsors, federal partners and other CalSAWS Contractors. 
•	Managing and leading the QA team.
•	Reviewing other CalSAWS Contractor Deliverables and Work products.
•	Adhering to Project Management processes and procedures documented in the CalSAWS Enterprise PCD and other CalSAWS Contractor Service Plans.
•	Managing the development and delivery of all QA deliverables, Work products, tasks and services and ensuring they are of the highest quality.
•	Recommending issue resolution and risk mitigation strategies.
•	Providing as-needed support to the Consortium management team in the form of development and delivery of presentation materials, general advice and recommendations and assistance in remediating concerns and solving problems.
•	Participating in ongoing communications and status updates to the CalSAWS JPA Board of Directors, Project Steering Committee (PSC), State and federal Stakeholders as directed by the Executive Director. 
•	Participating as a key resource in the Consortium’s Production release green light/go, no-go process, providing the Consortium with the QA Go/No-Go recommendation.
•	Proactively identifying process improvements.</t>
  </si>
  <si>
    <t>Skills &amp; Qualifications for Project Position</t>
  </si>
  <si>
    <t xml:space="preserve">Mr. Dean is an experienced, innovative delivery leader who has led mission-critical, large (&gt;200 people), complex programs across multiple industries.  With over 35 years of experience, he has a passion for building great teams and delivering outstanding results.  As a certified Project Management Professional (PMP), ITIL Practitioner, and Agile ScrumMaster (CSM), he has led project staff through all phases of the System Development Life Cycle (SDLC) with agile, waterfall, and other methodologies as appropriate for each situation.  Mr. Dean’s industry experience includes health and public service (federal, State, and local government), consumer products, and financial services.  His technical experience includes Java, client/server, and mainframes with both on premise and cloud infrastructure. Mr. Dean’s teams consistently delivered on time with quality, customer satisfaction, and financial results that exceed plan.  
Mr. Dean started his career as a Programmer, progressed to Consultant/Analyst/Designer, Unix Administrator, Database Administrator, Technical Team Lead, Delivery Team Lead, Application Development Manager, Project Manager, and Quality Assurance Advisor.  Additional relevant skills and qualifications include:
•	20 years of industry-relevant experience in the development of large-scale health and human services (HHS) systems, including serving as the QA Project Manager for CalSAWS, BenefitsCal, and OCAT. He also served as Application Development Manager and Project Manager for the C-IV and ISAWS Migration projects.
•	17 years of quality assurance (QA) experience. This includes a national role across North America health and public service clients (in parallel with his C-IV responsibilities.)  Experience includes estimate, contract, and deliverability reviews for over 20 opportunities across the North America.  It also included quarterly reviews of active contracts spanning 1-5 years. He served in an advisory role for stakeholder expectation reviews, team performance, resolution of issues, and sharing of best practices.  
•	Earlier experience includes three years as the Project Manager for the US Postal Service/federal Industry, three years as the Technical Lead for the California Franchise Tax Board, and five years as a Consultant, Analyst, Developer, and Designer in non-government agencies.
•	Key skills include project management, quality assurance, human services, integrated eligibility, Medicaid, technical architecture, software design/development, complete System Development Lifecycle (SDLC), financial management, change management, change control communications (from Technical staff and Project Management to Boards of Directors, C-suite), staffing/recruiting/training, maintenance and operations, implementation, custom and transfer software, packaged software, project planning, Work Plan development and administration, user-centered design, estimating, prototyping, and cost/benefit analysis. </t>
  </si>
  <si>
    <t>Education (add rows as needed)</t>
  </si>
  <si>
    <t xml:space="preserve">Start </t>
  </si>
  <si>
    <t xml:space="preserve">End </t>
  </si>
  <si>
    <t>Degree / Course of Study</t>
  </si>
  <si>
    <t>School</t>
  </si>
  <si>
    <t>09/1985</t>
  </si>
  <si>
    <t>06/1989</t>
  </si>
  <si>
    <t>Bachelor's Degree - Business Economics and German</t>
  </si>
  <si>
    <t>Northwestern University, Evanston, Illinois</t>
  </si>
  <si>
    <t>Professional Certifications or Designations (add rows as needed)</t>
  </si>
  <si>
    <t>Certification or Designation</t>
  </si>
  <si>
    <t>Organization</t>
  </si>
  <si>
    <t>Dates</t>
  </si>
  <si>
    <t>Project Management Professional (PMP), #444185</t>
  </si>
  <si>
    <t>Project Management Institute (PMI)</t>
  </si>
  <si>
    <t>12/2006 – 12/2028</t>
  </si>
  <si>
    <t>ITIL Foundation Certificate in IT Service Management, #GR67177827DD</t>
  </si>
  <si>
    <t>PeopleCert</t>
  </si>
  <si>
    <t xml:space="preserve">5/2025-5/2028 </t>
  </si>
  <si>
    <t>Certified ScrumMaster (CSM), # 300886</t>
  </si>
  <si>
    <t>Scrum Alliance</t>
  </si>
  <si>
    <t>05/2007 – 12/2027</t>
  </si>
  <si>
    <t xml:space="preserve">PART 2 – PROJECT MANAGER MINIMUM QUALIFICATIONS SUMMARY TABLE </t>
  </si>
  <si>
    <t xml:space="preserve">Contractor - </t>
  </si>
  <si>
    <t xml:space="preserve">Candidate Name - </t>
  </si>
  <si>
    <t>Minimum Qualification - S3</t>
  </si>
  <si>
    <t>A minimum of eight (8) years of experience leading QA services in the information system projects (health and human services systems preferred).</t>
  </si>
  <si>
    <t xml:space="preserve"> Project Name</t>
  </si>
  <si>
    <t>Start Date</t>
  </si>
  <si>
    <t>End Date</t>
  </si>
  <si>
    <t>Percentage of Time</t>
  </si>
  <si>
    <t>Duration in Months</t>
  </si>
  <si>
    <t>Project Value</t>
  </si>
  <si>
    <t>Totals</t>
  </si>
  <si>
    <t xml:space="preserve">PART 2 – PROJECT MANAGER MINIMUM QUALIFICATIONS PROJECT DETAILS </t>
  </si>
  <si>
    <t>Project #1</t>
  </si>
  <si>
    <t xml:space="preserve">Contact </t>
  </si>
  <si>
    <t xml:space="preserve">Company Name: </t>
  </si>
  <si>
    <t>CalSAWS Joint Powers Authority (JPA)</t>
  </si>
  <si>
    <t xml:space="preserve">Contact Name &amp; Role: </t>
  </si>
  <si>
    <t>John Boule, former CalSAWS Executive Director (retired)</t>
  </si>
  <si>
    <t xml:space="preserve">Project Name: </t>
  </si>
  <si>
    <t>CalSAWS Migration Project and M&amp;O</t>
  </si>
  <si>
    <t>Company/Org Name:</t>
  </si>
  <si>
    <t>CalSAWS Consortium Joint Powers Authority (JPA)</t>
  </si>
  <si>
    <t>Start Date (MM/DD/YYYY):</t>
  </si>
  <si>
    <t>End Date (MM/DD/YYYY):</t>
  </si>
  <si>
    <t>Phone Number:</t>
  </si>
  <si>
    <t>(916) 622-2265</t>
  </si>
  <si>
    <t>Staff Role:</t>
  </si>
  <si>
    <t>Percentage of Time:</t>
  </si>
  <si>
    <t>Email:</t>
  </si>
  <si>
    <t>bou2u@att.net</t>
  </si>
  <si>
    <t>Description of relevant experience:</t>
  </si>
  <si>
    <t xml:space="preserve">The California Statewide Automated Welfare System (CalSAWS) Migration Project brought together three welfare systems into one state-wide system, CalSAWS, which is a Java-based web application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supporting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In his role as QA Project Manager, Mr. Dean managed the overall QA scope of services, which included project management, system development analysis, testing, and required reporting. He ensured CalSAWS received company support, commitment, and oversight to meet or exceed all contractual requirements and was accountable for QA staff performance.  Specifically, he:
•	Managed and led the overall QA team through Migration and M&amp;O periods.
•	Managed the QA Agreement and ensured resource availability.
•	Actively planned and reported on QA activities and worked with CalSAWS Contractors to jointly plan and report on project efforts.
•	Managed the development and delivery of all QA deliverables, work products, tasks and services, ensuring the highest quality and delivery in accordance with the approved work plan.
•	Monitored adherence of the CalSAWS Contractors to their agreements including Service Level Agreements and Warranties.   
•	Proactively recognized risks and issues and worked collaboratively with Consortium and CalSAWS Contractor teams toward timely mitigation and resolution.
•	Identified areas of improvement and brought teams together for early recognition and action.
•	Confirmed project processes, materials, and deliverables comply with internal policies, industry standards, contract requirements, and regulations. 
•	Reviewed and oversaw QA budget updates and reviewed CalSAWS Contractor change order estimtates for reasonableness and accuracy.
•	Maintained records of quality reports, inspections, and other relevant documentation to confirm traceability to contract Requirements and Statements of Work. 
•	Recommended updates to project SDLC processes, including test automation, code review, and performance testing and tuning for prioritized functionality. 
•	Collaborated with Consortium legal on monitoring and updates to contract Requirements and contracted Service Level Agreements. 
•	Mentored and trained the QA team to promote understanding surrounding the scope of the QA Agreement and the QA role in the project overall; including how to work in concert with the Consortium, Counties, Vendors, Advocates, and State and Federal stakeholders. 
•	Provided support to the Consortium management team with development and delivery of presentation materials, general advice, recommendations and assistance in addressing concerns and solving problems.
•	Built and fostered strong working relationships with the Consortium, CalSAWS Contractors, PSC, JPA, counties, and other external stakeholders, establishing credibility and fostering business-partnering relationships.
•	Participated in ongoing communications and status updates to the CalSAWS Board of Directors, Project Steering Committee (PSC), and State and Federal Stakeholders, as directed by the Executive Director, presenting relevant information to an executive-level audience.
•	Continually kept the Consortium aware of progress/service status in all areas of the project, specific QA efforts, and risk/issue management.
•	Met regularly with State Contractor for Independent Verification and Validation (IV&amp;V). Worked with Consortium PMO to serve as point of contact for IV&amp;V for any questions concerning verification and validation of project progress, and review of risks and issues.  </t>
  </si>
  <si>
    <t>Project #2</t>
  </si>
  <si>
    <t>Accenture, LLC</t>
  </si>
  <si>
    <t>Dave Kohn, Chief Information Officer</t>
  </si>
  <si>
    <t>HPS North America – Quality Assurance</t>
  </si>
  <si>
    <t>JFCS (formerly with Alameda County (CTO), Accenture)</t>
  </si>
  <si>
    <t>Start Date:</t>
  </si>
  <si>
    <t>End Date:</t>
  </si>
  <si>
    <t>(650) 619-5597</t>
  </si>
  <si>
    <t>Quality Assurance Director</t>
  </si>
  <si>
    <t>dave.kohn@jfcs.org</t>
  </si>
  <si>
    <t>The Accenture Health and Public Service (HPS) industry portfolio focused on integrating private and public sector solutions that put citizens, workers, and businesses at the heart of progress. This includes integrated eligibility, employment services, child support, child welfare, education, revenue/tax, pensions, public safety, and postal services.  Across Accenture’s North America Health and Public Service (HPS) division, the company worked on large-scale (contract value of more than $10 million) projects performing QA for information system development projects within Health and Human Services systems across the U.S. and Canada. Some large-scale projects Mr. Dean provided QA for included the Kansas Eligibility Enforcement System (KEES) for five (5) years, Iowa Eligibility Integrated Application Solution (ELIAS) for four (4) years, Arizona Department of Revenue (DOR) Business Re-Engineering and Integrated Tax Solution (BRITS) for three (3) years, and Idaho Benefits Eligibility System (IBES) for a year and a half.
In his role as the Quality Assurance Director, Mr. Dean managed the QA efforts for many large-scale IT project across the country, including several health and human services systems.  Specifically, he:
•	 Led Quality Assurance reviews of several large-scale IT projects across the country.
•	 Conducted estimate reviews for tasks, resources, contingencies, and financial including staffing, and billing.
•	 Performed risk management and issue resolution.
•	 Tracked and managed the status of deliverables, system development, and client data protection in the effort to maintain project standards.
•	 Mentored and trained many QA Directors, Project Managers, and Delivery Leads to ensure future successful deployments and activities.
•	 Coordinated build of solutions that could be leveraged across States: off-shore and near-shore delivery options, and common interface partners at the federal level.
•	 Shared best practices for system development, maintenance and operations (M&amp;O), client data protection, and Health Insurance Portability and Accountability Act (HIPAA) compliance.
•	 Staffed key skills shared across projects as needed: Delivery Leads, Technical, and Functional Subject Matter Experts (SMEs). 
•	 Tracked progress against the Work Plan for cost performance index (CPI) and schedule performance index (SPI), frequency of actuals and estimate to complete collection from staff, level of tracking at task level, and ownership of work breakdown structure (WBS) elements.
•	 Performed estimate reviews for tasks, resources, financials, and contingencies.
•	 Conducted financial reviews for staffing, expenses, and billings/payables versus plan.
•	 Tracked requirements traceability and deliverable acceptance.  
•	 Performed staff engagement management for employee satisfaction, unplanned attrition, promotions, and replacements.
•	 Created burndown charts and tracked system component counts complete vs. plan.
•	 Conducted estimate review that included bottom-up comparisons to proposal responses and count of system components and top-down comparisons to similar solutions in other states.
•	 Performed financial reviews for staffing pyramids, expense estimates, average cost by resource levels, cost of living adjustments, and demobilization costs.
•	 Managed deliverability reviews for solution centers, onsite client staffing, talent supply vs. demand based on location and specific skillsets, and staff ramp-up and ramp-down pace.
•	 Performed legal reviews for warranties, liquidated damages, compliance with future policy changes, agreements with third parties and sub-contractors, intellectual property, and hardware and software licenses.
•	 Managed governance including the decision-making process across agency, State, federal, local, and legislative attention.
•	 Documented initial Risk Registers and developed the Requirements Traceability Matrix (RTM).
•	 Trained and mentored new Quality Assurance Directors, Project Managers, and Delivery Leads. 
 •	 Created and fostered strong working relationships with clients, staff, and contractors in each engagement, establishing credibility and fostering long-term, business-partnering relationships.
•	Participated in ongoing communications and status updates to the Accenture, client, and project executives, presenting relevant information.
•	Continually kept the executive teams aware of progress/service status on each project, specific QA efforts, and risk/issue management.</t>
  </si>
  <si>
    <t>Project #3</t>
  </si>
  <si>
    <t>Project #4</t>
  </si>
  <si>
    <t>Project #5</t>
  </si>
  <si>
    <t>Project #6</t>
  </si>
  <si>
    <t>Minimum Qualification - S4</t>
  </si>
  <si>
    <t xml:space="preserve">A minimum of five (5) years of Project Management experience in project planning, scheduling, budgeting, and resource management, and risk and issue management. </t>
  </si>
  <si>
    <t xml:space="preserve">The California Statewide Automated Welfare System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In his role as QA Project Manager, Mr. Dean demonstrated project management experience in project planning, scheduling, budgeting, resource management, and risk/issue management across the CalSAWS Migration and M&amp;O efforts. Specifically, he:
•	Actively planned and reported on QA activities and worked with CalSAWS Contractors to jointly plan and report on project efforts.
•	Managed QA schedules and reviewed/assessed project schedules across CalSAWS contractors and efforts.
•	Managed the QA Agreement and ensured resource availability.
•	Managed QA resources, ensuring appropriate staff were assigned to the right efforts and reviewed CalSAWS Contractor estimates and staffing to determine reasonableness of resource estimates.
•	Reviewed and oversaw QA budget updates and reviewed CalSAWS Contractor change order estimtates for reasonableness and accuracy.
•	Proactively recognized risks and issues and worked collaboratively with Consortium and CalSAWS Contractor teams toward timely mitigation/resolution.
•	Managed the overall QA scope of services for the Migration and M&amp;O periods, which included project management, system development analysis, testing, and required reporting. 
•	Ensured CalSAWS received company support, commitment, and oversight to meet or exceed all contractual requirements and was accountable for QA staff performance. 
•	Managed the development and delivery of all QA deliverables, work products, tasks and services, ensuring the highest quality and delivery in accordance with the approved work plan.
•	Monitored adherence of the CalSAWS Contractor to their agreements including Service Level Agreements and Warranties.   
•	Identified areas of improvement and brought teams together for early recognition and action.
•	Confirmed that project processes, materials, and deliverables comply with internal policies, industry standards, contract requirements, and regulations. 
•	Maintained records of quality reports, inspections, and other relevant documentation to confirm traceability to contract Requirements and Statements of Work. 
•	Recommended updates to project SDLC processes, including test automation, code review, and performance testing and tuning for prioritized functionality. 
•	Collaborated with Consortium legal on monitoring and updates to contract Requirements and contracted Service Level Agreements. 
•	Mentored and trained the QA team to promote understanding surrounding the scope of the QA Agreement and the QA role in the project overall; including how to work in concert with the Consortium, Counties, Vendors, Advocates, and State and Federal stakeholders. 
•	Provided support to the Consortium management team with development and delivery of presentation materials, general advice, recommendations and assistance in addressing concerns and solving problems.
•	Built and fostered strong working relationships with the Consortium, CalSAWS Contractors, PSC, JPA, counties, and other external stakeholders, establishing credibility and fostering business-partnering relationships.
•	Participated in ongoing communications and status updates to the CalSAWS Board of Directors, Project Steering Committee (PSC), and State and Federal Stakeholders, as directed by the Executive Director, presenting relevant information to an executive-level audience.
•	Continually kept the Consortium aware of progress/service status in all areas of the project, specific QA efforts, and risk/issue management.
•	Met regularly with State Contractor for Independent Verification and Validation (IV&amp;V). Worked with Consortium PMO to serve as point of contact for IV&amp;V for any questions concerning verification and validation of project progress, and review of risks and issues.  </t>
  </si>
  <si>
    <t>The Accenture Health and Public Service (HPS) industry portfolio focused on integrating private and public sector solutions that put citizens, workers, and businesses at the heart of progress. This includes integrated eligibility, employment services, child support, child welfare, education, revenue/tax, pensions, public safety, and postal services.  Across Accenture’s North America Health and Public Service (HPS) division, the company worked on large-scale (contract value of more than $10 million) projects performing QA for information system development projects within Health and Human Services systems across the U.S. and Canada. Some large-scale projects Mr. Dean provided QA for included the Kansas Eligibility Enforcement System (KEES) for five (5) years, Iowa Eligibility Integrated Application Solution (ELIAS) for four (4) years, Arizona Department of Revenue (DOR) Business Re-Engineering and Integrated Tax Solution (BRITS) for three (3) years, and Idaho Benefits Eligibility System (IBES) for a year and a half.
In his role as the Quality Assurance Director, Mr. Dean demonstrated project management experience in project planning, scheduling, budgeting, resource management, and risk/issue management across the QA efforts.  Specifically, he:
•	 Assisted in re-planning projects that needed assistance to get back on track.
•	 Tracked progress against the Work Plan for cost performance index (CPI) and schedule performance index (SPI), frequency of actuals and estimate to complete collection from staff, level of tracking at task level, and ownership of work breakdown structure (WBS) elements.
•	 Performed budget/estimate reviews for tasks, resources, financials, and contingencies.
•	Managed resources assigned for QA assessments.
•	 Conducted estimate review that included bottom-up comparisons to proposal responses and count of system components and top-down comparisons to similar solutions in other states.
•	 Performed staff engagement management for employee satisfaction, unplanned attrition, promotions, and replacements.
•	 Performed budget/financial reviews for staffing pyramids, expense estimates, average cost by resource levels, cost of living adjustments, and demobilization costs.
•	 Conducted financial reviews for staffing, expenses, and billings/payables versus plan.
•	 Conducted estimate reviews for tasks, resources, contingencies, and financial including staffing, and billing.
•	 Performed risk management and issue resolution.
•	 Documented initial Risk Registers and developed the Requirements Traceability Matrix (RTM).
•	Tracked and managed the status of deliverables, system development, and client data protection in the effort to maintain project standards.  •	Mentored and trained many QA Directors, Project Managers, and Delivery Leads to ensure future successful deployments and activities.
•	 Created burndown charts and tracked system component counts complete vs. plan.
•	 Coordinated build of solutions that could be leveraged across States: off-shore and near-shore delivery options, and common interface partners at the federal level.
•	 Shared best practices for system development, maintenance and operations (M&amp;O), client data protection, and Health Insurance Portability and Accountability Act (HIPAA) compliance.
•	 Staffed key skills shared across projects as needed: Delivery Leads, Technical, and Functional Subject Matter Experts (SMEs). 
•	 Tracked requirements traceability and deliverable acceptance.  
•	 Managed deliverability reviews for solution centers, onsite client staffing, talent supply vs. demand based on location and specific skillsets, and staff ramp-up and ramp-down pace.
•	 Performed legal reviews for warranties, liquidated damages, compliance with future policy changes, agreements with third parties and sub-contractors, intellectual property, and hardware and software licenses.
•	 Managed governance including the decision-making process across agency, State, federal, local, and legislative attention.
•	 Trained and mentored new Quality Assurance Directors, Project Managers, and Delivery Leads. 
 •	 Created and fostered strong working relationships with clients, staff, and contractors in each engagement, establishing credibility and fostering long-term, business-partnering relationships.
•	Participated in ongoing communications and status updates to the Accenture, client, and project executives, presenting relevant information.
•	Continually kept the executive teams aware of progress/service status on each project, specific QA efforts, and risk/issue management.</t>
  </si>
  <si>
    <t>SAWS Consortium IV (C-IV) Joint Powers Authority (JPA)</t>
  </si>
  <si>
    <t>Cindy Uetz, former Chief Deputy Director (retired)</t>
  </si>
  <si>
    <t>C-IV M&amp;O / ISAWS Migration DD&amp;I Project</t>
  </si>
  <si>
    <t>Kern County DHS/C-IV Consortium (formerly)</t>
  </si>
  <si>
    <t>(661) 246-7712</t>
  </si>
  <si>
    <t>Project Manager (M&amp;O), Application Development Manager (ISAWS DD&amp;I)</t>
  </si>
  <si>
    <t>uetzc@yahoo.com</t>
  </si>
  <si>
    <r>
      <t xml:space="preserve">The C-IV Maintenence and Operations (M&amp;O) phase was supported by an average budget of over $80M per year.  The C-IV system was a fully integrated, web-based information system designed to manage the data for 11 social service programs including Medi-Cal/Medicaid, originally supporting four California counties.  Additional functionality included payment processing, fraud detection, reporting/analytics, intake and continuing case management, central print and mail facility, disaster recovery site, and a customer portal.  The system interfaced with over 40 external agencies’ systems including the California Health Insurance Exchange (Covered California), Electronic Benefits Transfer (EBT), California Department of Health Care Services (DHCS), California Department of Social Services (CDSS), California Department of Child Support Services (DCSS), and County Auditor Controller systems.  The C-IV System began with M&amp;O in 2004. In 2007, the counties of the Interim Statewide Automated Welfare System (ISAWS) Consortium replaced their existing system with the SAWS C-IV system.  Over a two-year period and as part of a $240 million effort, ISAWS County-specific reports and interfaces were developed, County Medical Services Program (CMSP) functionality was developed, data was converted from multiple legacy systems, imaging and IVR were implemented, and the C-IV system was implemented in the 35 Counties. With the additional 35 Counties, C-IV supports over 18,000 users and 2.6M beneficiaries, processing over $200M in benefits per month.
In his role as the Project Manager, Mr. Dean demonstrated project management experience in project planning, scheduling, budgeting, resource management, and risk/issue management across the QA efforts. He served for the first 12 years of C-IV M&amp;O by leading five separate teams including a team of over 80 Accenture M&amp;O staff. He maintained project standards by providing leadership, promoting improvements, and building near-shore and off-shore capability to allow for an expansion of staff and skills. In his role as the Application Development Manager, Mr. Dean worked for ISAWS Design, Development, and Implementation (DD&amp;I) for over two years in parallel with his M&amp;O responsibilities. He supported and facilitated the planning of the 2009-2010 implementation which included three waves alongside his other responsibilities like leading application development for County-specific interfaces, working with PMO for the implementation, performing project planning, as well as leading teams for timely and high quality deliverables. In both roles, he fostered excellent, working and partnering relationship with the Consortium, QA Contractor, and his teams. As </t>
    </r>
    <r>
      <rPr>
        <b/>
        <i/>
        <sz val="10"/>
        <rFont val="Century Gothic"/>
        <family val="1"/>
      </rPr>
      <t>Project Manager,</t>
    </r>
    <r>
      <rPr>
        <i/>
        <sz val="10"/>
        <rFont val="Century Gothic"/>
        <family val="1"/>
      </rPr>
      <t xml:space="preserve"> he:
•	 Led team of over 80 Accenture M&amp;O staff, plus 20-50 additional staff based on change requests, special project, and supplemental funding.  •	 Managed staffing/resources and performance assessment, mentoring, and coaching of all Accenture team members.
•	 Managed formal risks, issues, and change control process throughout the project.
•	 Managed scope, schedule, costs/budget, resource allocation, and stakeholder communications. 
•	 Worked with PMO office and other teams to provide monthly tracking of progress against plan (schedule performance index (SPI) and cost performance index (CPI).
•	 Resolved roadblocks, escalated and managed project risks/issues, and prioritized changes to keep the releases on schedule and on budget.
•	 Provided leadership to five teams: Application Development, Technology Architecture, Operations, Release Management, and the Project Management Office (PMO). 
•	 Interfaced regularly with agency Executives and senior stakeholders.  Facilitated Steering Committee meetings with Executive Leadership team, presenting relevant information. 
•	 Ensured that approach was compliant with IEEE and PMBOK standards, per reviews with QA and IV&amp;V firms throughout the project. 
•	 Promoted continuous improvement of the M&amp;O organization, processes, and structure.  Worked with client and Vendor teams to lead and evolve change control processes including System Change Request Board (SCRB) and Change Control Board (CCB).  The purpose was management, review, and approval of 96,000-hour annual base budget for policy changes and enhancement deployed in bi-monthly application releases.  Base hours were supplemented by special projects and funding allocation based on legislative policy changes and our client enhancement request.
•	 Built near-shore (Washington and Texas) and offshore (India) capability to allow for expansion and contraction of Project team based on shifting priorities and budgets.  Near-shore team was primarily focused on Forms and Reports development, including language translations.  Off-shore team was primarily focused on large architecture enhancements.   
•	 Worked with 19 client M&amp;O staff and 12 QA vendor staff to define change control processes: prioritization and tracking of application support, technical operations, and application enhancements.
•	 Led M&amp;O team to achieve 100% compliance with CMMI Level 4.  The Project served as reference for over 100 additional proposals worldwide.
As </t>
    </r>
    <r>
      <rPr>
        <b/>
        <i/>
        <sz val="10"/>
        <rFont val="Century Gothic"/>
        <family val="1"/>
      </rPr>
      <t>Application Development Manage</t>
    </r>
    <r>
      <rPr>
        <i/>
        <sz val="10"/>
        <rFont val="Century Gothic"/>
        <family val="1"/>
      </rPr>
      <t xml:space="preserve">r, Mr. Dean utilized skills and attained experience as follows:
•	 Provided overall estimates (budget, resources, schedule) for application impacts related to ISAWS Implementation, known as Change Order 27.
•	 Resolved roadblocks, escalated and managed project risks and issues, and prioritized changes to keep the project on schedule and on budget.
•	 Led his team to the completion of all deliverables on time, on budget, with high client satisfaction. 
•	 Performed project planning, which included the complete SDLC: conceptual design, system demonstrations, detail design, build, and all Test phases: Unit, Integration, System and User Acceptance; Conversion, And Implementation.  
•	 Facilitated implementation planning and cut-over activities and documented all Implementation Plans and Go-Live scripts.  Implementation occurred in three Waves from 2009 – 2010.  
•	 Worked with PMO to expand facilities, training, implementation, and change management.
•	 Ensured that approach was compliant with IEEE and PMBOK standards, per reviews with QA and IV&amp;V firms throughout the project. 
•	 Performed oversight for conversion of legacy data from ISAWS into C-IV.  Approach included automated conversion, manual conversion, and defaults where source data did not exist. 
•	 Performed oversight of application performance tuning to scale database and application for doubling of case load and user volumes.
•	 Updated PMO processes in support of change control, Help Desk, and Communication Plans to accommodate 35 additional Counties.  Updated Governance Plan to support regional representative model, from a county representative model. 
•	 Worked with QA Vendor on approach for documenting and maintaining the Requirements Traceability Matrix (RTM). Managed and tracked all SDLC activities and outcomes to ensure that customer requirements were met.
</t>
    </r>
  </si>
  <si>
    <t>SAWS Consortium IV (C-IV) – Joint Powers Authority (JPA)</t>
  </si>
  <si>
    <t>Patricia Reynolds, former Assistant Director for Administrative Services (retired)</t>
  </si>
  <si>
    <t>C-IV DD&amp;I Project</t>
  </si>
  <si>
    <t>Riverside County DPSS / C-IV Consortium (formerly)</t>
  </si>
  <si>
    <t>(951) 377-7523</t>
  </si>
  <si>
    <t>Application Development Manager</t>
  </si>
  <si>
    <t>preynolds6@gmail.com</t>
  </si>
  <si>
    <t>The C-IV Solution was born out of an initiative between Accenture and a consortium of counties in California that are part of the Statewide Automated Welfare System (SAWS).  The C-IV project was the fourth and final SAWS consortium, whose Counties serve over 800,000 customers with more than 9,500 users.  The Project’s mission was to implement a new business model to transform welfare processes into a dynamic, outcome-oriented system.  The Project provided an integrated, user-friendly, automated system to manage the increasing complexity of public assistance and employment programs and to achieve the outcomes required by welfare reform.  Once implemented, C-IV was the first web-based eligibility system, fully implemented, and fully integrated with employment services based on a flexible, open standards solution. Accenture’s responsibilities included: program management, design, development, testing, infrastructure build, change management, business strategy, end-user training, implementation, and maintenance services.  Key metrics included:
•	 Analysis documented seven Business Areas, 50+ Processes, and 300+ application requirements. 
•	 Conceptual Design documented 500+ use cases, 380+ page layouts, 58 interfaces, and over 100 reports and forms. 
•	 Detail Design included Sequence and Class Diagrams to support 500+ page online application, 3000+ rule expert system, and Java interface and batch architecture. 
•	 Build included 3000+ J2EE components (EJB, JSP, DAO, and Java classes) accessing a database of 500+ tables and 2000+ data elements, 300+ reports, 300+ forms, 50+ interfaces, and 40+ target conversion systems. 
•	 System Test included documentation and execution of 8000+ conditions organized into 470+ scripts.
•	 Implementation scope included over 7,000 users at hundreds of County locations
In his role as the Application Development Manager, Mr. Dean demonstrated project management experience in project planning, scheduling, budgeting, resource management, and risk/issue management for the C-IV DD&amp;I Project. Specifically, he:
•	Helped with planning, estimating, scheduling, and budgeting of DD&amp;I efforts.
•	Led and managed the resources for a team of over 70 people in a multi-year, multi-release effort. 
•	Managed formal risk, issues, and change control process throughout the Project.
•	Helped manage the Design, Development, and Implementation (DD&amp;I) phase of C-IV.  
•	Led the Design, Build, Test, and Conversion teams through the complete SDLC from conceptual design through user acceptance and implementation. 
Work included estimating, Work Plan administration, detail design, build, test (Unit, Assembly, System, User Acceptance, and Performance), change control, and conversion.
•	 Managed and was responsible for Design/Build, Test, and Conversion teams under the functionality of automated eligibility determination, employment services, payment processing, fraud detection, reporting, and extensive interfaces to County, State, and federal agencies. 
•	Interfaced regularly with agency Executives and senior stakeholders and facilitated Steering Committee meetings with Executive Leadership team, presenting relevant information at an executive-level. 
•	 Led an incremental development approach to minimize rework and allow for early testing and confirmation of the execution architecture.  
•	 Organized entire inventory of system components into approximately 120 discrete groups.</t>
  </si>
  <si>
    <t>Minimum Qualification - S5</t>
  </si>
  <si>
    <t>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t>
  </si>
  <si>
    <t xml:space="preserve">The California Statewide Automated Welfare System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In his role as QA Project Manager, Mr. Dean maintained strong working relationships in all areas of the project and with stakeholders, reported information in a concise and meaningful way, kept all parties informed of progress, and established credibility across the Consortium and CalSAWS Contractors.  Specifically, he:
•	Built and fostered strong working relationships with the Consortium, CalSAWS Contractors, PSC, JPA Board, counties, and other external stakeholders, establishing credibility and fostering business-partnering relationships.
•	Participated in ongoing communications and status updates to the CalSAWS Board of Directors, PSC, and State and Federal Stakeholders, as directed by the Executive Director, presenting relevant information to an executive-level audience.
•	Provided support to the Consortium management team with development and delivery of presentation materials, general advice, recommendations and assistance in addressing concerns and solving problems.
•	Continually kept the Consortium aware of progress/service status in all areas of the project, specific QA efforts, and risk/issue management.
•	Met regularly with State Contractor for Independent Verification and Validation (IV&amp;V). Worked with Consortium PMO to serve as point of contact for IV&amp;V for any questions concerning verification and validation of project progress, and review of risks and issues.  
•	Managed the overall QA scope of services, which included project management, system development analysis, testing, and required reporting. He ensured CalSAWS received company support, commitment, and oversight to meet or exceed all contractual requirements and was accountable for QA staff performance.  
•	Managed and led the overall QA team through Migration and M&amp;O periods.
•	Managed the QA Agreement and ensured resource availability.
•	Actively planned and reported on QA activities and worked with CalSAWS Contractors to jointly plan and report on project efforts.
•	Managed the development and delivery of all QA deliverables, work products, tasks and services, ensuring the highest quality and delivery in accordance with the approved work plan.
•	Monitored adherence of the CalSAWS Contractor to their agreements including Service Level Agreements and Warranties.   
•	Proactively recognized risks and issues and worked collaboratively with Consortium and CalSAWS Contractor teams toward timely mitigation/resolution.
•	Identified areas of improvement and brought teams together for early recognition and action.
•	Confirmed that project processes, materials, and deliverables comply with internal policies, industry standards, contract requirements, and regulations. 
•	Reviewed and oversaw QA budget updates and reviewed CalSAWS Contractor change order estimtates for reasonableness and accuracy.
•	Maintained records of quality reports, inspections, and other relevant documentation to confirm traceability to contract Requirements and Statements of Work. 
•	Recommended updates to project SDLC processes, including test automation, code review, and performance testing and tuning for prioritized functionality. 
•	Collaborated with Consortium legal on monitoring and updates to contract Requirements and contracted Service Level Agreements. 
•	Mentored and trained the QA team to promote understanding surrounding the scope of the QA Agreement and the QA role in the project overall; including how to work in concert with the Consortium, Counties, Vendors, Advocates, and State and Federal stakeholders. 
</t>
  </si>
  <si>
    <t>The Accenture Health and Public Service (HPS) industry portfolio focused on integrating private and public sector solutions that put citizens, workers, and businesses at the heart of progress. This includes integrated eligibility, employment services, child support, child welfare, education, revenue/tax, pensions, public safety, and postal services.  Across Accenture’s North America Health and Public Service (HPS) division, the company worked on large-scale (contract value of more than $10 million) projects performing QA for information system development projects within Health and Human Services systems across the U.S. and Canada. Some large-scale projects Mr. Dean provided QA for included the Kansas Eligibility Enforcement System (KEES) for five (5) years, Iowa Eligibility Integrated Application Solution (ELIAS) for four (4) years, Arizona Department of Revenue (DOR) Business Re-Engineering and Integrated Tax Solution (BRITS) for three (3) years, and Idaho Benefits Eligibility System (IBES) for a year and a half.
In his role as the Quality Assurance Director, Mr. Dean maintained strong working relationships across all projects and with stakeholders, reported information in a concise and meaningful way, kept all parties informed of progress, and established credibility across the projects' management teams.  Specifically, he:
•	 Created and fostered strong working relationships with clients, staff, and contractors in each engagement, establishing credibility and fostering long-term, business-partnering relationships.
•	Participated in ongoing communications and status updates to the Accenture, client, and project executives, presenting relevant information.
•	Continually kept the executive teams aware of progress/service status on each project, specific QA efforts, and risk/issue management.
 •	 Trained and mentored new Quality Assurance Directors, Project Managers, and Delivery Leads. 
•	 Mentored and trained many QA Directors, Project Managers, and Delivery Leads to ensure future successful deployments and activities.
•	 Conducted estimate reviews for tasks, resources, contingencies, and financial including staffing, and billing.
•	 Performed risk management and issue resolution.
•	 Tracked and managed the status of deliverables, system development, and client data protection in the effort to maintain project standards. 
•	 Coordinated build of solutions that could be leveraged across States: off-shore and near-shore delivery options, and common interface partners at the federal level.
•	 Shared best practices for system development, maintenance and operations (M&amp;O), client data protection, and Health Insurance Portability and Accountability Act (HIPAA) compliance.
•	 Staffed key skills shared across projects as needed: Delivery Leads, Technical, and Functional Subject Matter Experts (SMEs). 
•	 Tracked progress against the Work Plan for cost performance index (CPI) and schedule performance index (SPI), frequency of actuals and estimate to complete collection from staff, level of tracking at task level, and ownership of work breakdown structure (WBS) elements.
•	 Performed estimate reviews for tasks, resources, financials, and contingencies.
•	 Conducted financial reviews for staffing, expenses, and billings/payables versus plan.
•	 Tracked requirements traceability and deliverable acceptance.  
•	 Performed staff engagement management for employee satisfaction, unplanned attrition, promotions, and replacements.
•	 Created burndown charts and tracked system component counts complete vs. plan.
•	 Conducted estimate review that included bottom-up comparisons to proposal responses and count of system components and top-down comparisons to similar solutions in other states.
•	 Performed financial reviews for staffing pyramids, expense estimates, average cost by resource levels, cost of living adjustments, and demobilization costs.
•	 Managed deliverability reviews for solution centers, onsite client staffing, talent supply vs. demand based on location and specific skillsets, and staff ramp-up and ramp-down pace.
•	 Performed legal reviews for warranties, liquidated damages, compliance with future policy changes, agreements with third parties and sub-contractors, intellectual property, and hardware and software licenses.
•	 Managed governance including the decision-making process across agency, State, federal, local, and legislative attention.
•	 Documented initial Risk Registers and developed the Requirements Traceability Matrix (RTM).</t>
  </si>
  <si>
    <t xml:space="preserve">The C-IV Maintenence and Operations (M&amp;O) phase was supported by an average budget of over $80M per year.  The C-IV system was a fully integrated, web-based information system designed to manage the data for 11 social service programs including Medi-Cal/Medicaid, originally supporting four California counties.  Additional functionality included payment processing, fraud detection, reporting/analytics, intake and continuing case management, central print and mail facility, disaster recovery site, and a customer portal.  The system interfaced with over 40 external agencies’ systems including the California Health Insurance Exchange (Covered California), Electronic Benefits Transfer (EBT), California Department of Health Care Services (DHCS), California Department of Social Services (CDSS), California Department of Child Support Services (DCSS), and County Auditor Controller systems.  The C-IV System began with M&amp;O in 2004. In 2007, the counties of the Interim Statewide Automated Welfare System (ISAWS) Consortium replaced their existing system with the SAWS C-IV system.  Over a two-year period and as part of a $240 million effort, ISAWS County-specific reports and interfaces were developed, County Medical Services Program (CMSP) functionality was developed, data was converted from multiple legacy systems, imaging and IVR were implemented, and the C-IV system was implemented in the 35 Counties.  With the additional 35 Counties, C-IV supports over 18,000 users and 2.6M beneficiaries, processing over $200M in benefits per month.
In his role as the Project Manager, Mr. Dean served for the first 12 years of C-IV M&amp;O by leading five separate teams including a team of over 80 Accenture M&amp;O staff. He maintained project standards by providing leadership, promoting improvements, and building near-shore and off-shore capability to allow for an expansion of staff and skills. In his role as the Application Development Manager, Mr. Dean worked for ISAWS Design, Development, and Implementation (DD&amp;I) for over two years in parallel with his M&amp;O responsibilities. He supported and facilitated the planning of the 2009-2010 implementation which included three waves alongside his other responsibilities like leading application development for County-specific interfaces, working with PMO for the implementation, performing project planning, as well as leading teams for timely and high-quality deliverables. 
In both roles, Mr. Dean maintained strong working relationships across all projects and with stakeholders, reported information in a concise and meaningful way, kept all parties informed of progress, and established credibility across the projects' management teams.  Specifically, he:
•	Built and fostered strong working relationships with the Consortium, QA Contractor, PSC, JPA Board, counties, and other external stakeholders, establishing credibility and fostering business-partnering relationships.
•	Participated in ongoing communications and status updates to the C-IV Board of Directors, PSC, and State and Federal Stakeholders, as directed by the Executive Director, presenting relevant information to an executive-level audience.
•	Provided support to the Consortium management team with development and delivery of presentation materials, general advice, recommendations and assistance in addressing concerns and solving problems.
•	Continually kept the Consortium aware of progress/service status in all areas of the project and risk/issue management.
•	 Interfaced regularly with agency Executives and senior stakeholders.  Facilitated Steering Committee meetings with Executive Leadership team, presenting relevant information. 
•	 Provided leadership to five teams: Application Development, Technology Architecture, Operations, Release Management, and the Project Management Office (PMO). 
•	 Managed formal risks, issues, and change control process throughout the project.
•	 Managed scope, schedule, costs, resource allocation, and stakeholder communications. 
•	 Worked with PMO office and other teams to provide monthly tracking of progress against plan (schedule performance index (SPI) and cost performance index (CPI).
•	 Ensured that approach was compliant with IEEE and PMBOK standards, per reviews with QA and IV&amp;V firms throughout the project. 
•	 Led team of over 80 Accenture M&amp;O staff, plus 20-50 additional staff based on change requests, special project, and supplemental funding.  Managed staffing and performance assessment, mentoring, and coaching of all Accenture team members.
•	 Resolved roadblocks, escalated project issues, and prioritized changes to keep the releases on schedule and on budget.
•	 Built near-shore (Washington and Texas) and offshore (India) capability to allow for expansion and contraction of Project team based on shifting priorities and budgets.  Near-shore team was primarily focused on Forms and Reports development, including language translations.  Off-shore team was primarily focused on large architecture enhancements.   
•	 Worked with 19 client M&amp;O staff and 12 QA vendor staff to define change control processes: prioritization and tracking of application support, technical operations, and application enhancements.
•	 Led M&amp;O team to achieve 100% compliance with CMMI Level 4.  The Project served as reference for over 100 additional proposals worldwide.
•	 Provided overall estimates for application impacts related to ISAWS Implementation, known as Change Order 27.
•	 Performed project planning which included the complete SDLC: conceptual design, system demonstrations, detail design, build, and all Test phases: Unit, Integration, System and User Acceptance; Conversion, And Implementation.  
•	 Ensured that approach was compliant with IEEE and PMBOK standards, per reviews with QA and IV&amp;V firms throughout the project. 
•	 Worked with PMO to expand facilities, training, implementation, and change management.
•	 Performed oversight of application performance tuning to scale database and application for doubling of case load and user volumes.
•	 Updated PMO processes in support of change control, Help Desk, and Communication Plans to accommodate 35 additional Counties.  Updated Governance Plan to support regional representative model, from a county representative model. 
•	 Worked with QA contractor on approach for documenting and maintaining the Requirements Traceability Matrix (RTM). Managed and tracked all SDLC activities and outcomes to ensure that customer requirements were met.
•	 Resolved roadblocks, escalated project issues, and prioritized changes to keep the project on schedule and on budget.
•	 Led his team to the completion of all deliverables on time, on budget, with high client satisfaction. </t>
  </si>
  <si>
    <t>The C-IV Solution was born out of an initiative between Accenture and a consortium of counties in California that are part of the Statewide Automated Welfare System (SAWS).  The C-IV project was the fourth and final SAWS consortium, whose Counties serve over 800,000 customers with more than 9,500 users.  The Project’s mission was to implement a new business model to transform welfare processes into a dynamic, outcome-oriented system.  The Project provided an integrated, user-friendly, automated system to manage the increasing complexity of public assistance and employment programs and to achieve the outcomes required by welfare reform.  Once implemented, C-IV was the first web-based eligibility system, fully implemented, and fully integrated with employment services based on a flexible, open standards solution. Accenture’s responsibilities included: program management, design, development, testing, infrastructure build, change management, business strategy, end-user training, implementation, and maintenance services.  Key metrics included:
•	 Analysis documented seven Business Areas, 50+ Processes, and 300+ application requirements. 
•	 Conceptual Design documented 500+ use cases, 380+ page layouts, 58 interfaces, and over 100 reports and forms. 
•	 Detail Design included Sequence and Class Diagrams to support 500+ page online application, 3000+ rule expert system, and Java interface and batch architecture. 
•	 Build included 3000+ J2EE components (EJB, JSP, DAO, and Java classes) accessing a database of 500+ tables and 2000+ data elements, 300+ reports, 300+ forms, 50+ interfaces, and 40+ target conversion systems. 
•	 System Test included documentation and execution of 8000+ conditions organized into 470+ scripts.
•	 Implementation scope included over 7,000 users at hundreds of County locations
In his role as the Application Development Manager, Mr. Dean maintained strong working relationships across all projects and with stakeholders, reported information in a concise and meaningful way, kept all parties informed of progress, and established credibility across the projects' management teams.  Specifically, he:
•	Built and fostered strong working relationships with the Consortium, QA Contractor, PSC, JPA Board, counties, and other external stakeholders, establishing credibility and fostering business-partnering relationships.
•	Participated in ongoing communications and status updates to the C-IV Board of Directors, PSC, and State and Federal Stakeholders, as directed by the Executive Director, presenting relevant information to an executive-level audience.
•	Provided support to the Consortium management team with development and delivery of presentation materials, general advice, recommendations and assistance in addressing concerns and solving problems.
•	Continually kept the Consortium aware of progress/service status in all areas of the project and risk/issue management.
•	Helped manage the Design, Development, and Implementation (DD&amp;I) phase of C-IV. 
•	Led the Design, Build, Test, and Conversion teams through the complete SDLC from conceptual design through user acceptance and implementation. By leading a team of over 70 people, he was able to build a system including over 3000 J2EE components. 
•	 Managed and was responsible for Design/Build, Test, and Conversion teams under the functionality of automated eligibility determination, employment services, payment processing, fraud detection, reporting, and extensive interfaces to County, State, and federal agencies. 
•	Helped with planning, estimating, and budgeting of DD&amp;I efforts.
•	Interfaced regularly with agency Executives and senior stakeholders and facilitated Steering Committee meetings with Executive Leadership team, presenting relevant information at an executive-level. 
•	 Managed formal risk, issues, and change control process throughout the Project.
•	 Led a team of over 70 people in a multi-year, multi-release effort. Work included estimating, Work Plan administration, detail design, build, test (Unit, Assembly, System, User Acceptance, and Performance), change control, and conversion.
•	 Led an incremental development approach to minimize rework and allow for early testing and confirmation of the execution architecture.  
•	 Organized entire inventory of system components into approximately 120 discrete groups.</t>
  </si>
  <si>
    <t>Minimum Qualification - S6</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</si>
  <si>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</si>
  <si>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</si>
  <si>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</si>
  <si>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</si>
  <si>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</si>
  <si>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 to the offer</t>
  </si>
  <si>
    <t>Project Management Professional (PMP)</t>
  </si>
  <si>
    <t>#444185</t>
  </si>
  <si>
    <t>https://www.credly.com/badges/9dd404df-c2d3-4ffe-a0a8-3fe18fa86cba/linked_in_profile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</si>
</sst>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dd/yyyy"/>
    <numFmt numFmtId="166" formatCode="[&lt;=9999999]###\-####;\(###\)\ ###\-####"/>
  </numFmts>
  <fonts count="26">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1"/>
      <color theme="1"/>
      <name val="Century Gothic"/>
      <family val="2"/>
    </font>
    <font>
      <b/>
      <u/>
      <sz val="14"/>
      <color theme="1"/>
      <name val="Century Gothic"/>
      <family val="2"/>
    </font>
    <font>
      <sz val="11"/>
      <color rgb="FF000000"/>
      <name val="Century Gothic"/>
      <family val="1"/>
    </font>
    <font>
      <b/>
      <sz val="11"/>
      <color rgb="FF000000"/>
      <name val="Century Gothic"/>
      <family val="1"/>
    </font>
    <font>
      <u/>
      <sz val="11"/>
      <color theme="10"/>
      <name val="Calibri"/>
      <family val="2"/>
      <scheme val="minor"/>
    </font>
    <font>
      <i/>
      <sz val="10"/>
      <name val="Century Gothic"/>
      <family val="1"/>
    </font>
    <font>
      <sz val="10"/>
      <color theme="1"/>
      <name val="Times New Roman"/>
      <family val="1"/>
    </font>
    <font>
      <sz val="10"/>
      <color theme="1"/>
      <name val="Century Gothic"/>
      <family val="1"/>
    </font>
    <font>
      <i/>
      <sz val="10"/>
      <color rgb="FF000000"/>
      <name val="Century Gothic"/>
      <family val="1"/>
    </font>
    <font>
      <b/>
      <i/>
      <sz val="10"/>
      <name val="Century Gothic"/>
      <family val="1"/>
    </font>
    <font>
      <u/>
      <sz val="10"/>
      <color theme="10"/>
      <name val="Century Gothic"/>
      <family val="1"/>
    </font>
    <font>
      <sz val="11"/>
      <color rgb="FF242424"/>
      <name val="Aptos Narrow"/>
    </font>
  </fonts>
  <fills count="9">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8" fillId="0" borderId="0" applyNumberFormat="0" applyFill="0" applyBorder="0" applyAlignment="0" applyProtection="0"/>
  </cellStyleXfs>
  <cellXfs count="129">
    <xf numFmtId="0" fontId="0" fillId="0" borderId="0" xfId="0"/>
    <xf numFmtId="0" fontId="7" fillId="2" borderId="5" xfId="0" applyFont="1" applyFill="1" applyBorder="1" applyAlignment="1">
      <alignment horizontal="left" vertical="center" wrapText="1"/>
    </xf>
    <xf numFmtId="14" fontId="6" fillId="0" borderId="5" xfId="0" applyNumberFormat="1" applyFont="1" applyBorder="1" applyAlignment="1">
      <alignment vertical="center" wrapText="1"/>
    </xf>
    <xf numFmtId="14" fontId="6" fillId="0" borderId="5" xfId="0" applyNumberFormat="1" applyFont="1" applyBorder="1" applyAlignment="1">
      <alignment horizontal="center" vertical="center" wrapText="1"/>
    </xf>
    <xf numFmtId="0" fontId="2" fillId="0" borderId="0" xfId="0" applyFont="1"/>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wrapText="1"/>
    </xf>
    <xf numFmtId="14" fontId="6" fillId="5" borderId="7" xfId="0" applyNumberFormat="1" applyFont="1" applyFill="1" applyBorder="1" applyAlignment="1">
      <alignment vertical="center" wrapText="1"/>
    </xf>
    <xf numFmtId="9" fontId="6" fillId="5" borderId="7" xfId="1" applyFont="1" applyFill="1" applyBorder="1" applyAlignment="1">
      <alignment vertical="center" wrapText="1"/>
    </xf>
    <xf numFmtId="164" fontId="6" fillId="5" borderId="7" xfId="0" applyNumberFormat="1" applyFont="1" applyFill="1" applyBorder="1" applyAlignment="1">
      <alignment vertical="center" wrapText="1"/>
    </xf>
    <xf numFmtId="0" fontId="8" fillId="0" borderId="8" xfId="0" applyFont="1" applyBorder="1" applyAlignment="1">
      <alignment vertical="center" wrapText="1"/>
    </xf>
    <xf numFmtId="164" fontId="12" fillId="5" borderId="7" xfId="0" applyNumberFormat="1" applyFont="1" applyFill="1" applyBorder="1" applyAlignment="1">
      <alignment vertical="center" wrapText="1"/>
    </xf>
    <xf numFmtId="0" fontId="7" fillId="4" borderId="7" xfId="0" applyFont="1" applyFill="1" applyBorder="1" applyAlignment="1">
      <alignment horizontal="center" vertical="center" wrapText="1"/>
    </xf>
    <xf numFmtId="0" fontId="12" fillId="5" borderId="5" xfId="0" applyFont="1" applyFill="1" applyBorder="1" applyAlignment="1">
      <alignment vertical="center"/>
    </xf>
    <xf numFmtId="9" fontId="10" fillId="0" borderId="3" xfId="1" applyFont="1" applyBorder="1" applyAlignment="1">
      <alignment horizontal="center" vertical="center"/>
    </xf>
    <xf numFmtId="0" fontId="10" fillId="0" borderId="1" xfId="0" applyFont="1" applyBorder="1" applyAlignment="1">
      <alignment horizontal="left" vertical="center"/>
    </xf>
    <xf numFmtId="0" fontId="11" fillId="4" borderId="4" xfId="0" applyFont="1" applyFill="1" applyBorder="1" applyAlignment="1">
      <alignment horizontal="left" vertical="center"/>
    </xf>
    <xf numFmtId="0" fontId="11" fillId="4" borderId="1" xfId="0" applyFont="1" applyFill="1" applyBorder="1" applyAlignment="1">
      <alignment horizontal="left" vertical="center"/>
    </xf>
    <xf numFmtId="0" fontId="5" fillId="2" borderId="7" xfId="0" applyFont="1" applyFill="1" applyBorder="1" applyAlignment="1">
      <alignment vertical="center" wrapText="1"/>
    </xf>
    <xf numFmtId="0" fontId="0" fillId="0" borderId="0" xfId="0" quotePrefix="1"/>
    <xf numFmtId="0" fontId="8" fillId="0" borderId="0" xfId="0" applyFont="1"/>
    <xf numFmtId="0" fontId="8"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wrapText="1"/>
    </xf>
    <xf numFmtId="14" fontId="12"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9" fillId="7" borderId="1" xfId="0" applyFont="1" applyFill="1" applyBorder="1" applyAlignment="1">
      <alignment vertical="center" wrapText="1"/>
    </xf>
    <xf numFmtId="0" fontId="4" fillId="7" borderId="3" xfId="0" applyFont="1" applyFill="1" applyBorder="1" applyAlignment="1">
      <alignment horizontal="right" vertical="center"/>
    </xf>
    <xf numFmtId="49" fontId="10" fillId="0" borderId="3" xfId="1" applyNumberFormat="1" applyFont="1" applyBorder="1" applyAlignment="1">
      <alignment horizontal="left" vertical="center"/>
    </xf>
    <xf numFmtId="49" fontId="10" fillId="0" borderId="3" xfId="1" applyNumberFormat="1" applyFont="1" applyBorder="1" applyAlignment="1">
      <alignment horizontal="left" vertical="center" wrapText="1"/>
    </xf>
    <xf numFmtId="0" fontId="0" fillId="0" borderId="0" xfId="0" applyAlignment="1">
      <alignment vertical="top"/>
    </xf>
    <xf numFmtId="14" fontId="6" fillId="0" borderId="5" xfId="0" quotePrefix="1" applyNumberFormat="1" applyFont="1" applyBorder="1" applyAlignment="1">
      <alignment horizontal="left" vertical="center" wrapText="1"/>
    </xf>
    <xf numFmtId="9" fontId="10" fillId="0" borderId="3" xfId="1" applyFont="1" applyBorder="1" applyAlignment="1">
      <alignment horizontal="left" vertical="center"/>
    </xf>
    <xf numFmtId="0" fontId="12" fillId="0" borderId="7" xfId="0" applyFont="1" applyBorder="1" applyAlignment="1">
      <alignment vertical="center" wrapText="1"/>
    </xf>
    <xf numFmtId="17" fontId="12" fillId="0" borderId="7" xfId="0" applyNumberFormat="1" applyFont="1" applyBorder="1" applyAlignment="1">
      <alignment vertical="center" wrapText="1"/>
    </xf>
    <xf numFmtId="0" fontId="10" fillId="0" borderId="1" xfId="0" applyFont="1" applyBorder="1" applyAlignment="1">
      <alignment horizontal="left" vertical="center" wrapText="1"/>
    </xf>
    <xf numFmtId="0" fontId="18" fillId="0" borderId="1" xfId="2" applyBorder="1" applyAlignment="1">
      <alignment horizontal="left" vertical="center" wrapText="1"/>
    </xf>
    <xf numFmtId="165" fontId="10" fillId="0" borderId="1" xfId="0" applyNumberFormat="1" applyFont="1" applyBorder="1" applyAlignment="1">
      <alignment horizontal="left" vertical="center"/>
    </xf>
    <xf numFmtId="166" fontId="10" fillId="0" borderId="1" xfId="0" applyNumberFormat="1" applyFont="1" applyBorder="1" applyAlignment="1">
      <alignment horizontal="left" vertical="center" wrapText="1"/>
    </xf>
    <xf numFmtId="0" fontId="0" fillId="8" borderId="0" xfId="0" applyFill="1"/>
    <xf numFmtId="0" fontId="20" fillId="8" borderId="0" xfId="0" applyFont="1" applyFill="1" applyAlignment="1">
      <alignment horizontal="left" vertical="center" wrapText="1" indent="1"/>
    </xf>
    <xf numFmtId="0" fontId="24" fillId="0" borderId="7" xfId="2" applyFont="1" applyBorder="1" applyAlignment="1">
      <alignment horizontal="left" vertical="center" wrapText="1"/>
    </xf>
    <xf numFmtId="0" fontId="24" fillId="0" borderId="1" xfId="2" applyFont="1" applyBorder="1" applyAlignment="1">
      <alignment horizontal="left" vertical="center" wrapText="1"/>
    </xf>
    <xf numFmtId="0" fontId="24" fillId="0" borderId="7" xfId="2"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21" fillId="0" borderId="9" xfId="0" applyFont="1" applyBorder="1" applyAlignment="1">
      <alignment horizontal="left" vertical="center"/>
    </xf>
    <xf numFmtId="0" fontId="21" fillId="0" borderId="10" xfId="0" applyFont="1" applyBorder="1" applyAlignment="1">
      <alignment horizontal="left" vertical="center"/>
    </xf>
    <xf numFmtId="0" fontId="21" fillId="0" borderId="11" xfId="0" applyFont="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21" fillId="0" borderId="2" xfId="0" applyFont="1" applyBorder="1" applyAlignment="1">
      <alignment horizontal="left" vertical="center"/>
    </xf>
    <xf numFmtId="0" fontId="21" fillId="0" borderId="3" xfId="0" applyFont="1" applyBorder="1" applyAlignment="1">
      <alignment horizontal="left" vertical="center"/>
    </xf>
    <xf numFmtId="0" fontId="21" fillId="0" borderId="4" xfId="0" applyFont="1" applyBorder="1" applyAlignment="1">
      <alignment horizontal="left" vertical="center"/>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0" fillId="0" borderId="12" xfId="0" applyBorder="1" applyAlignment="1">
      <alignment horizont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0" fillId="6" borderId="2" xfId="0" applyFont="1" applyFill="1" applyBorder="1" applyAlignment="1">
      <alignment horizontal="left" vertical="center" wrapText="1" indent="4"/>
    </xf>
    <xf numFmtId="0" fontId="10" fillId="6" borderId="3" xfId="0" applyFont="1" applyFill="1" applyBorder="1" applyAlignment="1">
      <alignment horizontal="left" vertical="center" wrapText="1" indent="4"/>
    </xf>
    <xf numFmtId="0" fontId="10" fillId="6" borderId="4" xfId="0" applyFont="1" applyFill="1" applyBorder="1" applyAlignment="1">
      <alignment horizontal="left" vertical="center" wrapText="1" indent="4"/>
    </xf>
    <xf numFmtId="0" fontId="11" fillId="4" borderId="13" xfId="0" applyFont="1" applyFill="1" applyBorder="1" applyAlignment="1">
      <alignment horizontal="left" vertical="center"/>
    </xf>
    <xf numFmtId="0" fontId="11" fillId="4" borderId="5" xfId="0" applyFont="1" applyFill="1" applyBorder="1" applyAlignment="1">
      <alignment horizontal="left" vertical="center"/>
    </xf>
    <xf numFmtId="0" fontId="10" fillId="0" borderId="10" xfId="0" applyFont="1" applyBorder="1" applyAlignment="1">
      <alignment horizontal="left" vertical="center" wrapText="1" indent="1"/>
    </xf>
    <xf numFmtId="0" fontId="10" fillId="0" borderId="10" xfId="0" applyFont="1" applyBorder="1" applyAlignment="1">
      <alignment horizontal="left" vertical="center" indent="1"/>
    </xf>
    <xf numFmtId="0" fontId="10" fillId="0" borderId="11" xfId="0" applyFont="1" applyBorder="1" applyAlignment="1">
      <alignment horizontal="left" vertical="center" indent="1"/>
    </xf>
    <xf numFmtId="0" fontId="10" fillId="0" borderId="6" xfId="0" applyFont="1" applyBorder="1" applyAlignment="1">
      <alignment horizontal="left" vertical="center" indent="1"/>
    </xf>
    <xf numFmtId="0" fontId="10" fillId="0" borderId="7" xfId="0" applyFont="1" applyBorder="1" applyAlignment="1">
      <alignment horizontal="left" vertical="center" indent="1"/>
    </xf>
    <xf numFmtId="0" fontId="7" fillId="2" borderId="3" xfId="0" applyFont="1" applyFill="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8"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9"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25" fillId="6" borderId="2" xfId="0" applyFont="1" applyFill="1" applyBorder="1" applyAlignment="1">
      <alignment horizontal="left" vertical="center" wrapText="1" indent="4"/>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14"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9" fillId="7" borderId="2" xfId="0" applyFont="1" applyFill="1" applyBorder="1" applyAlignment="1">
      <alignment vertical="center" wrapText="1"/>
    </xf>
    <xf numFmtId="0" fontId="9" fillId="7" borderId="3" xfId="0" applyFont="1" applyFill="1" applyBorder="1" applyAlignment="1">
      <alignment vertical="center" wrapText="1"/>
    </xf>
    <xf numFmtId="0" fontId="9" fillId="7" borderId="4" xfId="0" applyFont="1" applyFill="1" applyBorder="1" applyAlignment="1">
      <alignment vertical="center" wrapText="1"/>
    </xf>
    <xf numFmtId="0" fontId="10" fillId="0" borderId="8" xfId="0" applyFont="1" applyBorder="1" applyAlignment="1">
      <alignment horizontal="left" vertical="center"/>
    </xf>
    <xf numFmtId="0" fontId="10" fillId="0" borderId="0" xfId="0" applyFont="1" applyAlignment="1">
      <alignment horizontal="left" vertical="center"/>
    </xf>
    <xf numFmtId="0" fontId="10" fillId="0" borderId="12" xfId="0" applyFont="1" applyBorder="1" applyAlignment="1">
      <alignment horizontal="left" vertical="center"/>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3" fillId="0" borderId="2" xfId="0" applyFont="1" applyBorder="1" applyAlignment="1">
      <alignment horizontal="right" vertical="center"/>
    </xf>
    <xf numFmtId="0" fontId="13" fillId="0" borderId="3" xfId="0" applyFont="1" applyBorder="1" applyAlignment="1">
      <alignment horizontal="right" vertical="center"/>
    </xf>
    <xf numFmtId="0" fontId="13"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22" fillId="0" borderId="9" xfId="0" applyFont="1" applyBorder="1" applyAlignment="1">
      <alignment horizontal="left" vertical="top" wrapText="1"/>
    </xf>
    <xf numFmtId="0" fontId="12" fillId="0" borderId="2" xfId="0" applyFont="1" applyBorder="1" applyAlignment="1">
      <alignment vertical="center"/>
    </xf>
    <xf numFmtId="0" fontId="12" fillId="0" borderId="4" xfId="0" applyFont="1" applyBorder="1" applyAlignment="1">
      <alignment vertical="center"/>
    </xf>
    <xf numFmtId="0" fontId="5" fillId="2" borderId="2" xfId="0" applyFont="1" applyFill="1" applyBorder="1" applyAlignment="1">
      <alignment vertical="center" wrapText="1"/>
    </xf>
    <xf numFmtId="0" fontId="5" fillId="2" borderId="4" xfId="0" applyFont="1" applyFill="1" applyBorder="1" applyAlignment="1">
      <alignment vertical="center" wrapText="1"/>
    </xf>
    <xf numFmtId="0" fontId="21" fillId="0" borderId="0" xfId="0" applyFont="1"/>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417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87924</xdr:colOff>
      <xdr:row>18</xdr:row>
      <xdr:rowOff>58614</xdr:rowOff>
    </xdr:from>
    <xdr:to>
      <xdr:col>4</xdr:col>
      <xdr:colOff>951036</xdr:colOff>
      <xdr:row>42</xdr:row>
      <xdr:rowOff>158260</xdr:rowOff>
    </xdr:to>
    <xdr:pic>
      <xdr:nvPicPr>
        <xdr:cNvPr id="9" name="Picture 1">
          <a:extLst>
            <a:ext uri="{FF2B5EF4-FFF2-40B4-BE49-F238E27FC236}">
              <a16:creationId xmlns:a16="http://schemas.microsoft.com/office/drawing/2014/main" id="{7C36ED93-E93D-F1DF-7DE5-1D8852927128}"/>
            </a:ext>
          </a:extLst>
        </xdr:cNvPr>
        <xdr:cNvPicPr>
          <a:picLocks noChangeAspect="1"/>
        </xdr:cNvPicPr>
      </xdr:nvPicPr>
      <xdr:blipFill>
        <a:blip xmlns:r="http://schemas.openxmlformats.org/officeDocument/2006/relationships" r:embed="rId1"/>
        <a:stretch>
          <a:fillRect/>
        </a:stretch>
      </xdr:blipFill>
      <xdr:spPr>
        <a:xfrm>
          <a:off x="429847" y="12270152"/>
          <a:ext cx="4221774" cy="4788877"/>
        </a:xfrm>
        <a:prstGeom prst="rect">
          <a:avLst/>
        </a:prstGeom>
        <a:ln w="6350">
          <a:solidFill>
            <a:schemeClr val="bg1">
              <a:lumMod val="75000"/>
            </a:schemeClr>
          </a:solidFill>
        </a:ln>
      </xdr:spPr>
    </xdr:pic>
    <xdr:clientData/>
  </xdr:twoCellAnchor>
  <xdr:twoCellAnchor editAs="oneCell">
    <xdr:from>
      <xdr:col>5</xdr:col>
      <xdr:colOff>232508</xdr:colOff>
      <xdr:row>18</xdr:row>
      <xdr:rowOff>181707</xdr:rowOff>
    </xdr:from>
    <xdr:to>
      <xdr:col>9</xdr:col>
      <xdr:colOff>947615</xdr:colOff>
      <xdr:row>38</xdr:row>
      <xdr:rowOff>150907</xdr:rowOff>
    </xdr:to>
    <xdr:pic>
      <xdr:nvPicPr>
        <xdr:cNvPr id="6" name="Picture 5" descr="A certificate of completion&#10;&#10;AI-generated content may be incorrect.">
          <a:extLst>
            <a:ext uri="{FF2B5EF4-FFF2-40B4-BE49-F238E27FC236}">
              <a16:creationId xmlns:a16="http://schemas.microsoft.com/office/drawing/2014/main" id="{2EEA9AB3-59A2-5841-A6A1-F66E4243AFDC}"/>
            </a:ext>
          </a:extLst>
        </xdr:cNvPr>
        <xdr:cNvPicPr>
          <a:picLocks noChangeAspect="1"/>
        </xdr:cNvPicPr>
      </xdr:nvPicPr>
      <xdr:blipFill>
        <a:blip xmlns:r="http://schemas.openxmlformats.org/officeDocument/2006/relationships" r:embed="rId2"/>
        <a:stretch>
          <a:fillRect/>
        </a:stretch>
      </xdr:blipFill>
      <xdr:spPr>
        <a:xfrm>
          <a:off x="4951046" y="11269784"/>
          <a:ext cx="5091723" cy="3876893"/>
        </a:xfrm>
        <a:prstGeom prst="rect">
          <a:avLst/>
        </a:prstGeom>
      </xdr:spPr>
    </xdr:pic>
    <xdr:clientData/>
  </xdr:twoCellAnchor>
  <xdr:twoCellAnchor editAs="oneCell">
    <xdr:from>
      <xdr:col>1</xdr:col>
      <xdr:colOff>8792</xdr:colOff>
      <xdr:row>44</xdr:row>
      <xdr:rowOff>22470</xdr:rowOff>
    </xdr:from>
    <xdr:to>
      <xdr:col>5</xdr:col>
      <xdr:colOff>695590</xdr:colOff>
      <xdr:row>64</xdr:row>
      <xdr:rowOff>127000</xdr:rowOff>
    </xdr:to>
    <xdr:pic>
      <xdr:nvPicPr>
        <xdr:cNvPr id="7" name="Picture 6">
          <a:extLst>
            <a:ext uri="{FF2B5EF4-FFF2-40B4-BE49-F238E27FC236}">
              <a16:creationId xmlns:a16="http://schemas.microsoft.com/office/drawing/2014/main" id="{D27095A4-5517-99C7-0814-11C387C242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715" y="16190547"/>
          <a:ext cx="5063413" cy="4012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304800</xdr:colOff>
      <xdr:row>75</xdr:row>
      <xdr:rowOff>114300</xdr:rowOff>
    </xdr:to>
    <xdr:sp macro="" textlink="">
      <xdr:nvSpPr>
        <xdr:cNvPr id="2051" name="x_img76721">
          <a:extLst>
            <a:ext uri="{FF2B5EF4-FFF2-40B4-BE49-F238E27FC236}">
              <a16:creationId xmlns:a16="http://schemas.microsoft.com/office/drawing/2014/main" id="{E0837BE4-9FB3-00B1-15D9-8DDD1B81D1BE}"/>
            </a:ext>
          </a:extLst>
        </xdr:cNvPr>
        <xdr:cNvSpPr>
          <a:spLocks noChangeAspect="1" noChangeArrowheads="1"/>
        </xdr:cNvSpPr>
      </xdr:nvSpPr>
      <xdr:spPr bwMode="auto">
        <a:xfrm>
          <a:off x="342900" y="2174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74</xdr:row>
      <xdr:rowOff>0</xdr:rowOff>
    </xdr:from>
    <xdr:to>
      <xdr:col>1</xdr:col>
      <xdr:colOff>304800</xdr:colOff>
      <xdr:row>75</xdr:row>
      <xdr:rowOff>114300</xdr:rowOff>
    </xdr:to>
    <xdr:sp macro="" textlink="">
      <xdr:nvSpPr>
        <xdr:cNvPr id="2054" name="x_img76721">
          <a:extLst>
            <a:ext uri="{FF2B5EF4-FFF2-40B4-BE49-F238E27FC236}">
              <a16:creationId xmlns:a16="http://schemas.microsoft.com/office/drawing/2014/main" id="{A5C257B3-1117-2A1A-02AC-C09525C93A4A}"/>
            </a:ext>
          </a:extLst>
        </xdr:cNvPr>
        <xdr:cNvSpPr>
          <a:spLocks noChangeAspect="1" noChangeArrowheads="1"/>
        </xdr:cNvSpPr>
      </xdr:nvSpPr>
      <xdr:spPr bwMode="auto">
        <a:xfrm>
          <a:off x="342900" y="2174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359509</xdr:colOff>
      <xdr:row>39</xdr:row>
      <xdr:rowOff>81086</xdr:rowOff>
    </xdr:from>
    <xdr:to>
      <xdr:col>9</xdr:col>
      <xdr:colOff>630042</xdr:colOff>
      <xdr:row>64</xdr:row>
      <xdr:rowOff>146538</xdr:rowOff>
    </xdr:to>
    <xdr:pic>
      <xdr:nvPicPr>
        <xdr:cNvPr id="8" name="x_img76721">
          <a:extLst>
            <a:ext uri="{FF2B5EF4-FFF2-40B4-BE49-F238E27FC236}">
              <a16:creationId xmlns:a16="http://schemas.microsoft.com/office/drawing/2014/main" id="{86CDAB6F-1F77-004E-9A75-40B3CD7D53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72201" y="15272240"/>
          <a:ext cx="3552995" cy="4950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dave.kohn@jfcs.org" TargetMode="External"/><Relationship Id="rId1" Type="http://schemas.openxmlformats.org/officeDocument/2006/relationships/hyperlink" Target="mailto:bou2u@att.net"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uetzc@yahoo.com" TargetMode="External"/><Relationship Id="rId2" Type="http://schemas.openxmlformats.org/officeDocument/2006/relationships/hyperlink" Target="mailto:dave.kohn@jfcs.org" TargetMode="External"/><Relationship Id="rId1" Type="http://schemas.openxmlformats.org/officeDocument/2006/relationships/hyperlink" Target="mailto:bou2u@att.net" TargetMode="External"/><Relationship Id="rId5" Type="http://schemas.openxmlformats.org/officeDocument/2006/relationships/printerSettings" Target="../printerSettings/printerSettings4.bin"/><Relationship Id="rId4" Type="http://schemas.openxmlformats.org/officeDocument/2006/relationships/hyperlink" Target="mailto:preynolds6@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uetzc@yahoo.com" TargetMode="External"/><Relationship Id="rId2" Type="http://schemas.openxmlformats.org/officeDocument/2006/relationships/hyperlink" Target="mailto:dave.kohn@jfcs.org" TargetMode="External"/><Relationship Id="rId1" Type="http://schemas.openxmlformats.org/officeDocument/2006/relationships/hyperlink" Target="mailto:bou2u@att.net" TargetMode="External"/><Relationship Id="rId5" Type="http://schemas.openxmlformats.org/officeDocument/2006/relationships/printerSettings" Target="../printerSettings/printerSettings5.bin"/><Relationship Id="rId4" Type="http://schemas.openxmlformats.org/officeDocument/2006/relationships/hyperlink" Target="mailto:preynolds6@gmail.co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redly.com/badges/9dd404df-c2d3-4ffe-a0a8-3fe18fa86cba/linked_in_profi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Normal="130" workbookViewId="0"/>
  </sheetViews>
  <sheetFormatPr defaultColWidth="9.140625" defaultRowHeight="14.1"/>
  <cols>
    <col min="1" max="1" width="174" style="25" customWidth="1"/>
    <col min="2" max="16384" width="9.140625" style="20"/>
  </cols>
  <sheetData>
    <row r="1" spans="1:1" ht="16.5" customHeight="1">
      <c r="A1" s="21" t="s">
        <v>0</v>
      </c>
    </row>
    <row r="2" spans="1:1" ht="7.5" customHeight="1">
      <c r="A2" s="21"/>
    </row>
    <row r="3" spans="1:1" ht="18.95">
      <c r="A3" s="22" t="s">
        <v>1</v>
      </c>
    </row>
    <row r="4" spans="1:1" ht="30">
      <c r="A4" s="23" t="s">
        <v>2</v>
      </c>
    </row>
    <row r="5" spans="1:1" ht="30">
      <c r="A5" s="24" t="s">
        <v>3</v>
      </c>
    </row>
    <row r="6" spans="1:1" ht="15">
      <c r="A6" s="24" t="s">
        <v>4</v>
      </c>
    </row>
    <row r="7" spans="1:1" ht="15">
      <c r="A7" s="24" t="s">
        <v>5</v>
      </c>
    </row>
    <row r="8" spans="1:1" ht="4.5" customHeight="1">
      <c r="A8" s="24"/>
    </row>
    <row r="9" spans="1:1" ht="18.95">
      <c r="A9" s="22" t="s">
        <v>6</v>
      </c>
    </row>
    <row r="10" spans="1:1" ht="33.75" customHeight="1">
      <c r="A10" s="23" t="s">
        <v>7</v>
      </c>
    </row>
    <row r="11" spans="1:1" ht="123" customHeight="1">
      <c r="A11" s="27" t="s">
        <v>8</v>
      </c>
    </row>
    <row r="12" spans="1:1" ht="15">
      <c r="A12" s="21" t="s">
        <v>9</v>
      </c>
    </row>
    <row r="13" spans="1:1" ht="7.5" customHeight="1">
      <c r="A13" s="21"/>
    </row>
    <row r="14" spans="1:1" ht="23.25" customHeight="1">
      <c r="A14" s="21" t="s">
        <v>10</v>
      </c>
    </row>
    <row r="15" spans="1:1" ht="15">
      <c r="A15" s="25" t="s">
        <v>11</v>
      </c>
    </row>
    <row r="16" spans="1:1" ht="6" customHeight="1"/>
    <row r="17" spans="1:1" ht="30">
      <c r="A17" s="25" t="s">
        <v>12</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N43"/>
  <sheetViews>
    <sheetView tabSelected="1" zoomScale="130" zoomScaleNormal="130" workbookViewId="0">
      <selection activeCell="B6" sqref="B6:C6"/>
    </sheetView>
  </sheetViews>
  <sheetFormatPr defaultColWidth="8.85546875" defaultRowHeight="15"/>
  <cols>
    <col min="1" max="1" width="4.42578125" customWidth="1"/>
    <col min="2" max="13" width="14.28515625" customWidth="1"/>
  </cols>
  <sheetData>
    <row r="1" spans="2:14" ht="15.95" thickBot="1"/>
    <row r="2" spans="2:14" ht="17.100000000000001" thickBot="1">
      <c r="B2" s="52" t="s">
        <v>13</v>
      </c>
      <c r="C2" s="53"/>
      <c r="D2" s="53"/>
      <c r="E2" s="53"/>
      <c r="F2" s="53"/>
      <c r="G2" s="53"/>
      <c r="H2" s="53"/>
      <c r="I2" s="53"/>
      <c r="J2" s="53"/>
      <c r="K2" s="53"/>
      <c r="L2" s="53"/>
      <c r="M2" s="54"/>
    </row>
    <row r="3" spans="2:14" ht="15.95" thickBot="1">
      <c r="B3" s="55" t="s">
        <v>14</v>
      </c>
      <c r="C3" s="56"/>
      <c r="D3" s="56"/>
      <c r="E3" s="56"/>
      <c r="F3" s="56"/>
      <c r="G3" s="56"/>
      <c r="H3" s="56"/>
      <c r="I3" s="56"/>
      <c r="J3" s="56"/>
      <c r="K3" s="56"/>
      <c r="L3" s="56"/>
      <c r="M3" s="57"/>
    </row>
    <row r="4" spans="2:14" ht="27.75" customHeight="1" thickBot="1">
      <c r="B4" s="58" t="s">
        <v>15</v>
      </c>
      <c r="C4" s="59"/>
      <c r="D4" s="63" t="s">
        <v>16</v>
      </c>
      <c r="E4" s="64"/>
      <c r="F4" s="64"/>
      <c r="G4" s="65"/>
      <c r="H4" s="58" t="s">
        <v>17</v>
      </c>
      <c r="I4" s="59"/>
      <c r="J4" s="60" t="s">
        <v>18</v>
      </c>
      <c r="K4" s="61"/>
      <c r="L4" s="61"/>
      <c r="M4" s="62"/>
    </row>
    <row r="5" spans="2:14" ht="27" customHeight="1" thickBot="1">
      <c r="B5" s="58" t="s">
        <v>19</v>
      </c>
      <c r="C5" s="59"/>
      <c r="D5" s="72" t="s">
        <v>20</v>
      </c>
      <c r="E5" s="73"/>
      <c r="F5" s="73"/>
      <c r="G5" s="74"/>
      <c r="H5" s="66" t="s">
        <v>21</v>
      </c>
      <c r="I5" s="68"/>
      <c r="J5" s="69" t="s">
        <v>22</v>
      </c>
      <c r="K5" s="70"/>
      <c r="L5" s="70"/>
      <c r="M5" s="71"/>
    </row>
    <row r="6" spans="2:14" ht="291.75" customHeight="1" thickBot="1">
      <c r="B6" s="58" t="s">
        <v>23</v>
      </c>
      <c r="C6" s="59"/>
      <c r="D6" s="49" t="s">
        <v>24</v>
      </c>
      <c r="E6" s="50"/>
      <c r="F6" s="50"/>
      <c r="G6" s="50"/>
      <c r="H6" s="50"/>
      <c r="I6" s="50"/>
      <c r="J6" s="50"/>
      <c r="K6" s="50"/>
      <c r="L6" s="50"/>
      <c r="M6" s="51"/>
    </row>
    <row r="7" spans="2:14" ht="345" customHeight="1" thickBot="1">
      <c r="B7" s="58" t="s">
        <v>25</v>
      </c>
      <c r="C7" s="59"/>
      <c r="D7" s="49" t="s">
        <v>26</v>
      </c>
      <c r="E7" s="50"/>
      <c r="F7" s="50"/>
      <c r="G7" s="50"/>
      <c r="H7" s="50"/>
      <c r="I7" s="50"/>
      <c r="J7" s="50"/>
      <c r="K7" s="50"/>
      <c r="L7" s="50"/>
      <c r="M7" s="51"/>
      <c r="N7" s="35"/>
    </row>
    <row r="8" spans="2:14" ht="15.95" thickBot="1">
      <c r="B8" s="55" t="s">
        <v>27</v>
      </c>
      <c r="C8" s="56"/>
      <c r="D8" s="56"/>
      <c r="E8" s="56"/>
      <c r="F8" s="56"/>
      <c r="G8" s="56"/>
      <c r="H8" s="56"/>
      <c r="I8" s="56"/>
      <c r="J8" s="56"/>
      <c r="K8" s="56"/>
      <c r="L8" s="56"/>
      <c r="M8" s="57"/>
    </row>
    <row r="9" spans="2:14" ht="15.75" customHeight="1" thickBot="1">
      <c r="B9" s="1" t="s">
        <v>28</v>
      </c>
      <c r="C9" s="1" t="s">
        <v>29</v>
      </c>
      <c r="D9" s="66" t="s">
        <v>30</v>
      </c>
      <c r="E9" s="67"/>
      <c r="F9" s="68"/>
      <c r="G9" s="67" t="s">
        <v>31</v>
      </c>
      <c r="H9" s="67"/>
      <c r="I9" s="67"/>
      <c r="J9" s="67"/>
      <c r="K9" s="67"/>
      <c r="L9" s="67"/>
      <c r="M9" s="68"/>
    </row>
    <row r="10" spans="2:14" ht="33.950000000000003" customHeight="1" thickBot="1">
      <c r="B10" s="36" t="s">
        <v>32</v>
      </c>
      <c r="C10" s="36" t="s">
        <v>33</v>
      </c>
      <c r="D10" s="49" t="s">
        <v>34</v>
      </c>
      <c r="E10" s="50"/>
      <c r="F10" s="51"/>
      <c r="G10" s="50" t="s">
        <v>35</v>
      </c>
      <c r="H10" s="50"/>
      <c r="I10" s="50"/>
      <c r="J10" s="50"/>
      <c r="K10" s="50"/>
      <c r="L10" s="50"/>
      <c r="M10" s="51"/>
    </row>
    <row r="11" spans="2:14" ht="15.95" thickBot="1">
      <c r="B11" s="2"/>
      <c r="C11" s="2"/>
      <c r="D11" s="49"/>
      <c r="E11" s="50"/>
      <c r="F11" s="51"/>
      <c r="G11" s="50"/>
      <c r="H11" s="50"/>
      <c r="I11" s="50"/>
      <c r="J11" s="50"/>
      <c r="K11" s="50"/>
      <c r="L11" s="50"/>
      <c r="M11" s="51"/>
    </row>
    <row r="12" spans="2:14" ht="15.95" thickBot="1">
      <c r="B12" s="3"/>
      <c r="C12" s="3"/>
      <c r="D12" s="49"/>
      <c r="E12" s="50"/>
      <c r="F12" s="51"/>
      <c r="G12" s="50"/>
      <c r="H12" s="50"/>
      <c r="I12" s="50"/>
      <c r="J12" s="50"/>
      <c r="K12" s="50"/>
      <c r="L12" s="50"/>
      <c r="M12" s="51"/>
    </row>
    <row r="13" spans="2:14" ht="15.95" thickBot="1">
      <c r="B13" s="55" t="s">
        <v>36</v>
      </c>
      <c r="C13" s="56"/>
      <c r="D13" s="56"/>
      <c r="E13" s="56"/>
      <c r="F13" s="56"/>
      <c r="G13" s="56"/>
      <c r="H13" s="56"/>
      <c r="I13" s="56"/>
      <c r="J13" s="56"/>
      <c r="K13" s="56"/>
      <c r="L13" s="56"/>
      <c r="M13" s="57"/>
    </row>
    <row r="14" spans="2:14" ht="15.95" thickBot="1">
      <c r="B14" s="66" t="s">
        <v>37</v>
      </c>
      <c r="C14" s="67"/>
      <c r="D14" s="68"/>
      <c r="E14" s="66" t="s">
        <v>38</v>
      </c>
      <c r="F14" s="68"/>
      <c r="G14" s="66" t="s">
        <v>39</v>
      </c>
      <c r="H14" s="67"/>
      <c r="I14" s="67"/>
      <c r="J14" s="67"/>
      <c r="K14" s="67"/>
      <c r="L14" s="67"/>
      <c r="M14" s="68"/>
    </row>
    <row r="15" spans="2:14" ht="30.95" customHeight="1" thickBot="1">
      <c r="B15" s="49" t="s">
        <v>40</v>
      </c>
      <c r="C15" s="50"/>
      <c r="D15" s="51"/>
      <c r="E15" s="49" t="s">
        <v>41</v>
      </c>
      <c r="F15" s="51"/>
      <c r="G15" s="49" t="s">
        <v>42</v>
      </c>
      <c r="H15" s="50"/>
      <c r="I15" s="50"/>
      <c r="J15" s="50"/>
      <c r="K15" s="50"/>
      <c r="L15" s="50"/>
      <c r="M15" s="51"/>
    </row>
    <row r="16" spans="2:14" ht="30" customHeight="1" thickBot="1">
      <c r="B16" s="49" t="s">
        <v>43</v>
      </c>
      <c r="C16" s="50"/>
      <c r="D16" s="51"/>
      <c r="E16" s="49" t="s">
        <v>44</v>
      </c>
      <c r="F16" s="51"/>
      <c r="G16" s="49" t="s">
        <v>45</v>
      </c>
      <c r="H16" s="50"/>
      <c r="I16" s="50"/>
      <c r="J16" s="50"/>
      <c r="K16" s="50"/>
      <c r="L16" s="50"/>
      <c r="M16" s="51"/>
    </row>
    <row r="17" spans="2:13" ht="15.95" thickBot="1">
      <c r="B17" s="49" t="s">
        <v>46</v>
      </c>
      <c r="C17" s="50"/>
      <c r="D17" s="51"/>
      <c r="E17" s="49" t="s">
        <v>47</v>
      </c>
      <c r="F17" s="51"/>
      <c r="G17" s="49" t="s">
        <v>48</v>
      </c>
      <c r="H17" s="50"/>
      <c r="I17" s="50"/>
      <c r="J17" s="50"/>
      <c r="K17" s="50"/>
      <c r="L17" s="50"/>
      <c r="M17" s="51"/>
    </row>
    <row r="20" spans="2:13">
      <c r="B20" s="44"/>
      <c r="C20" s="44"/>
      <c r="D20" s="45"/>
      <c r="E20" s="44"/>
    </row>
    <row r="21" spans="2:13">
      <c r="B21" s="44"/>
      <c r="C21" s="44"/>
      <c r="D21" s="44"/>
      <c r="E21" s="44"/>
    </row>
    <row r="22" spans="2:13">
      <c r="B22" s="44"/>
      <c r="C22" s="44"/>
      <c r="D22" s="44"/>
      <c r="E22" s="44"/>
    </row>
    <row r="23" spans="2:13">
      <c r="B23" s="44"/>
      <c r="C23" s="44"/>
      <c r="D23" s="44"/>
      <c r="E23" s="44"/>
    </row>
    <row r="24" spans="2:13">
      <c r="B24" s="44"/>
      <c r="C24" s="44"/>
      <c r="D24" s="44"/>
      <c r="E24" s="44"/>
    </row>
    <row r="25" spans="2:13">
      <c r="B25" s="44"/>
      <c r="C25" s="44"/>
      <c r="D25" s="44"/>
      <c r="E25" s="44"/>
    </row>
    <row r="26" spans="2:13">
      <c r="B26" s="44"/>
      <c r="C26" s="44"/>
      <c r="D26" s="44"/>
      <c r="E26" s="44"/>
    </row>
    <row r="27" spans="2:13">
      <c r="B27" s="44"/>
      <c r="C27" s="44"/>
      <c r="D27" s="44"/>
      <c r="E27" s="44"/>
    </row>
    <row r="28" spans="2:13">
      <c r="B28" s="44"/>
      <c r="C28" s="44"/>
      <c r="D28" s="44"/>
      <c r="E28" s="44"/>
    </row>
    <row r="29" spans="2:13">
      <c r="B29" s="44"/>
      <c r="C29" s="44"/>
      <c r="D29" s="44"/>
      <c r="E29" s="44"/>
    </row>
    <row r="30" spans="2:13">
      <c r="B30" s="44"/>
      <c r="C30" s="44"/>
      <c r="D30" s="44"/>
      <c r="E30" s="44"/>
    </row>
    <row r="31" spans="2:13">
      <c r="B31" s="44"/>
      <c r="C31" s="44"/>
      <c r="D31" s="44"/>
      <c r="E31" s="44"/>
    </row>
    <row r="32" spans="2:13">
      <c r="B32" s="44"/>
      <c r="C32" s="44"/>
      <c r="D32" s="44"/>
      <c r="E32" s="44"/>
    </row>
    <row r="33" spans="2:5">
      <c r="B33" s="44"/>
      <c r="C33" s="44"/>
      <c r="D33" s="44"/>
      <c r="E33" s="44"/>
    </row>
    <row r="34" spans="2:5">
      <c r="B34" s="44"/>
      <c r="C34" s="44"/>
      <c r="D34" s="44"/>
      <c r="E34" s="44"/>
    </row>
    <row r="35" spans="2:5">
      <c r="B35" s="44"/>
      <c r="C35" s="44"/>
      <c r="D35" s="44"/>
      <c r="E35" s="44"/>
    </row>
    <row r="36" spans="2:5">
      <c r="B36" s="44"/>
      <c r="C36" s="44"/>
      <c r="D36" s="44"/>
      <c r="E36" s="44"/>
    </row>
    <row r="37" spans="2:5">
      <c r="B37" s="44"/>
      <c r="C37" s="44"/>
      <c r="D37" s="44"/>
      <c r="E37" s="44"/>
    </row>
    <row r="38" spans="2:5">
      <c r="B38" s="44"/>
      <c r="C38" s="44"/>
      <c r="D38" s="44"/>
      <c r="E38" s="44"/>
    </row>
    <row r="39" spans="2:5">
      <c r="B39" s="44"/>
      <c r="C39" s="44"/>
      <c r="D39" s="44"/>
      <c r="E39" s="44"/>
    </row>
    <row r="40" spans="2:5">
      <c r="B40" s="44"/>
      <c r="C40" s="44"/>
      <c r="D40" s="44"/>
      <c r="E40" s="44"/>
    </row>
    <row r="41" spans="2:5">
      <c r="B41" s="44"/>
      <c r="C41" s="44"/>
      <c r="D41" s="44"/>
      <c r="E41" s="44"/>
    </row>
    <row r="42" spans="2:5">
      <c r="B42" s="44"/>
      <c r="C42" s="44"/>
      <c r="D42" s="44"/>
      <c r="E42" s="44"/>
    </row>
    <row r="43" spans="2:5">
      <c r="B43" s="44"/>
      <c r="C43" s="44"/>
      <c r="D43" s="44"/>
      <c r="E43" s="44"/>
    </row>
  </sheetData>
  <mergeCells count="36">
    <mergeCell ref="B7:C7"/>
    <mergeCell ref="D7:M7"/>
    <mergeCell ref="B8:M8"/>
    <mergeCell ref="D9:F9"/>
    <mergeCell ref="G9:M9"/>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15:D15"/>
    <mergeCell ref="E15:F15"/>
    <mergeCell ref="G15:M15"/>
    <mergeCell ref="B17:D17"/>
    <mergeCell ref="E17:F17"/>
    <mergeCell ref="G17:M17"/>
    <mergeCell ref="B16:D16"/>
    <mergeCell ref="E16:F16"/>
    <mergeCell ref="G16:M16"/>
  </mergeCells>
  <printOptions horizontalCentered="1"/>
  <pageMargins left="0.25" right="0.25" top="0.25" bottom="0.5" header="0.3" footer="0.3"/>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A1:K63"/>
  <sheetViews>
    <sheetView zoomScaleNormal="100" workbookViewId="0">
      <selection activeCell="E21" sqref="E21"/>
    </sheetView>
  </sheetViews>
  <sheetFormatPr defaultColWidth="8.85546875" defaultRowHeight="15"/>
  <cols>
    <col min="1" max="1" width="4.42578125" customWidth="1"/>
    <col min="2" max="2" width="36.140625" customWidth="1"/>
    <col min="3" max="7" width="24.42578125" customWidth="1"/>
    <col min="10" max="10" width="9.140625" customWidth="1"/>
  </cols>
  <sheetData>
    <row r="1" spans="2:10" ht="15.95" thickBot="1"/>
    <row r="2" spans="2:10" ht="15.95" thickBot="1">
      <c r="B2" s="114" t="s">
        <v>49</v>
      </c>
      <c r="C2" s="115"/>
      <c r="D2" s="115"/>
      <c r="E2" s="115"/>
      <c r="F2" s="115"/>
      <c r="G2" s="116"/>
    </row>
    <row r="3" spans="2:10" ht="15.95" thickBot="1">
      <c r="B3" s="29" t="s">
        <v>50</v>
      </c>
      <c r="C3" s="120" t="str">
        <f>Summary!D4</f>
        <v>ClearBest</v>
      </c>
      <c r="D3" s="121"/>
      <c r="E3" s="30" t="s">
        <v>51</v>
      </c>
      <c r="F3" s="122" t="str">
        <f>Summary!J4</f>
        <v>Dan Dean</v>
      </c>
      <c r="G3" s="121"/>
    </row>
    <row r="4" spans="2:10" ht="36.75" customHeight="1" thickBot="1">
      <c r="B4" s="29" t="s">
        <v>52</v>
      </c>
      <c r="C4" s="108" t="s">
        <v>53</v>
      </c>
      <c r="D4" s="109"/>
      <c r="E4" s="109"/>
      <c r="F4" s="109"/>
      <c r="G4" s="110"/>
      <c r="H4" s="10"/>
    </row>
    <row r="5" spans="2:10" s="4" customFormat="1" ht="15.95" thickBot="1">
      <c r="B5" s="5" t="s">
        <v>54</v>
      </c>
      <c r="C5" s="6" t="s">
        <v>55</v>
      </c>
      <c r="D5" s="6" t="s">
        <v>56</v>
      </c>
      <c r="E5" s="6" t="s">
        <v>57</v>
      </c>
      <c r="F5" s="6" t="s">
        <v>58</v>
      </c>
      <c r="G5" s="12" t="s">
        <v>59</v>
      </c>
    </row>
    <row r="6" spans="2:10" ht="15.95" thickBot="1">
      <c r="B6" s="13" t="str">
        <f>IF(ISTEXT(C19),C19,"")</f>
        <v>CalSAWS Migration Project and M&amp;O</v>
      </c>
      <c r="C6" s="7">
        <f>IF(ISTEXT(C19),C20,)</f>
        <v>43665</v>
      </c>
      <c r="D6" s="7">
        <f>IF(ISTEXT(C19),E20,)</f>
        <v>45957</v>
      </c>
      <c r="E6" s="8">
        <f>E21</f>
        <v>1</v>
      </c>
      <c r="F6" s="9">
        <f>IF(ISTEXT(C19),DAYS360(C6,D6)/30,)</f>
        <v>75.266666666666666</v>
      </c>
      <c r="G6" s="9">
        <f>E6*F6</f>
        <v>75.266666666666666</v>
      </c>
      <c r="I6" s="19"/>
      <c r="J6" s="4"/>
    </row>
    <row r="7" spans="2:10" ht="15.95" thickBot="1">
      <c r="B7" s="13" t="str">
        <f>IF(ISTEXT(C27),C27,"")</f>
        <v>HPS North America – Quality Assurance</v>
      </c>
      <c r="C7" s="7">
        <f>IF(ISTEXT(C27),C28,"")</f>
        <v>38231</v>
      </c>
      <c r="D7" s="7">
        <f>IF(ISTEXT(C27),E28,"")</f>
        <v>42674</v>
      </c>
      <c r="E7" s="8">
        <f>E29</f>
        <v>0.25</v>
      </c>
      <c r="F7" s="9">
        <f>IF(ISTEXT(C27),DAYS360(C7,D7)/30,)</f>
        <v>146</v>
      </c>
      <c r="G7" s="9">
        <f t="shared" ref="G7:G11" si="0">E7*F7</f>
        <v>36.5</v>
      </c>
    </row>
    <row r="8" spans="2:10" ht="15.95" thickBot="1">
      <c r="B8" s="13" t="str">
        <f>IF(ISTEXT(C35),C35,"")</f>
        <v/>
      </c>
      <c r="C8" s="7" t="str">
        <f>IF(ISTEXT(C35),C36,"")</f>
        <v/>
      </c>
      <c r="D8" s="7" t="str">
        <f>IF(ISTEXT(C35),E36,"")</f>
        <v/>
      </c>
      <c r="E8" s="8">
        <f>E37</f>
        <v>0</v>
      </c>
      <c r="F8" s="9">
        <f>IF(ISTEXT(C35),DAYS360(C8,D8)/30,)</f>
        <v>0</v>
      </c>
      <c r="G8" s="9">
        <f t="shared" si="0"/>
        <v>0</v>
      </c>
    </row>
    <row r="9" spans="2:10" ht="15.95" thickBot="1">
      <c r="B9" s="13" t="str">
        <f>IF(ISTEXT(C43),C43,"")</f>
        <v/>
      </c>
      <c r="C9" s="7" t="str">
        <f>IF(ISTEXT(C43),C44,"")</f>
        <v/>
      </c>
      <c r="D9" s="7" t="str">
        <f>IF(ISTEXT(C43),E44,"")</f>
        <v/>
      </c>
      <c r="E9" s="8">
        <f>E45</f>
        <v>0</v>
      </c>
      <c r="F9" s="9">
        <f>IF(ISTEXT(C43),DAYS360(C9,D9)/30,)</f>
        <v>0</v>
      </c>
      <c r="G9" s="9">
        <f t="shared" si="0"/>
        <v>0</v>
      </c>
      <c r="I9" s="19"/>
      <c r="J9" s="4"/>
    </row>
    <row r="10" spans="2:10" ht="15.95" thickBot="1">
      <c r="B10" s="13" t="str">
        <f>IF(ISTEXT(C51),C51,"")</f>
        <v/>
      </c>
      <c r="C10" s="26" t="str">
        <f>IF(ISTEXT(C51),C52,"")</f>
        <v/>
      </c>
      <c r="D10" s="26" t="str">
        <f>IF(ISTEXT(C51),E52,"")</f>
        <v/>
      </c>
      <c r="E10" s="8">
        <f>E53</f>
        <v>0</v>
      </c>
      <c r="F10" s="9">
        <f>IF(ISTEXT(C51),DAYS360(C10,D10)/30,)</f>
        <v>0</v>
      </c>
      <c r="G10" s="9">
        <f t="shared" si="0"/>
        <v>0</v>
      </c>
    </row>
    <row r="11" spans="2:10" ht="15.95" thickBot="1">
      <c r="B11" s="13" t="str">
        <f>IF(ISTEXT(C59),C59,"")</f>
        <v/>
      </c>
      <c r="C11" s="7" t="str">
        <f>IF(ISTEXT(C59),C60,"")</f>
        <v/>
      </c>
      <c r="D11" s="7" t="str">
        <f>IF(ISTEXT(C59),E60,"")</f>
        <v/>
      </c>
      <c r="E11" s="8">
        <f>E61</f>
        <v>0</v>
      </c>
      <c r="F11" s="9">
        <f>IF(ISTEXT(C59),DAYS360(C11,D11)/30,)</f>
        <v>0</v>
      </c>
      <c r="G11" s="9">
        <f t="shared" si="0"/>
        <v>0</v>
      </c>
    </row>
    <row r="12" spans="2:10" ht="15.95" thickBot="1">
      <c r="B12" s="117" t="s">
        <v>60</v>
      </c>
      <c r="C12" s="118"/>
      <c r="D12" s="118"/>
      <c r="E12" s="119"/>
      <c r="F12" s="11">
        <f>SUM(F6:F11)</f>
        <v>221.26666666666665</v>
      </c>
      <c r="G12" s="11">
        <f>SUM(G6:G11)</f>
        <v>111.76666666666667</v>
      </c>
    </row>
    <row r="14" spans="2:10" ht="15.95" thickBot="1"/>
    <row r="15" spans="2:10" ht="15.95" thickBot="1">
      <c r="B15" s="114" t="s">
        <v>61</v>
      </c>
      <c r="C15" s="115"/>
      <c r="D15" s="115"/>
      <c r="E15" s="115"/>
      <c r="F15" s="115"/>
      <c r="G15" s="116"/>
    </row>
    <row r="16" spans="2:10" ht="30" customHeight="1" thickBot="1">
      <c r="B16" s="31" t="str">
        <f>B4</f>
        <v>Minimum Qualification - S3</v>
      </c>
      <c r="C16" s="108" t="str">
        <f>C4</f>
        <v>A minimum of eight (8) years of experience leading QA services in the information system projects (health and human services systems preferred).</v>
      </c>
      <c r="D16" s="109"/>
      <c r="E16" s="109"/>
      <c r="F16" s="109"/>
      <c r="G16" s="110"/>
    </row>
    <row r="17" spans="1:11" ht="15.95" thickBot="1">
      <c r="B17" s="76" t="s">
        <v>62</v>
      </c>
      <c r="C17" s="88"/>
      <c r="D17" s="88"/>
      <c r="E17" s="77"/>
      <c r="F17" s="76" t="s">
        <v>63</v>
      </c>
      <c r="G17" s="77"/>
    </row>
    <row r="18" spans="1:11" ht="42.95" thickBot="1">
      <c r="B18" s="17" t="s">
        <v>64</v>
      </c>
      <c r="C18" s="89" t="s">
        <v>65</v>
      </c>
      <c r="D18" s="90"/>
      <c r="E18" s="91"/>
      <c r="F18" s="17" t="s">
        <v>66</v>
      </c>
      <c r="G18" s="40" t="s">
        <v>67</v>
      </c>
    </row>
    <row r="19" spans="1:11" ht="37.5" customHeight="1" thickBot="1">
      <c r="B19" s="17" t="s">
        <v>68</v>
      </c>
      <c r="C19" s="111" t="s">
        <v>69</v>
      </c>
      <c r="D19" s="112"/>
      <c r="E19" s="113"/>
      <c r="F19" s="17" t="s">
        <v>70</v>
      </c>
      <c r="G19" s="40" t="s">
        <v>71</v>
      </c>
    </row>
    <row r="20" spans="1:11" ht="15.95" thickBot="1">
      <c r="B20" s="17" t="s">
        <v>72</v>
      </c>
      <c r="C20" s="42">
        <v>43665</v>
      </c>
      <c r="D20" s="16" t="s">
        <v>73</v>
      </c>
      <c r="E20" s="42">
        <v>45957</v>
      </c>
      <c r="F20" s="17" t="s">
        <v>74</v>
      </c>
      <c r="G20" s="43" t="s">
        <v>75</v>
      </c>
    </row>
    <row r="21" spans="1:11">
      <c r="B21" s="17" t="s">
        <v>76</v>
      </c>
      <c r="C21" s="33" t="s">
        <v>20</v>
      </c>
      <c r="D21" s="17" t="s">
        <v>77</v>
      </c>
      <c r="E21" s="37">
        <v>1</v>
      </c>
      <c r="F21" s="17" t="s">
        <v>78</v>
      </c>
      <c r="G21" s="46" t="s">
        <v>79</v>
      </c>
    </row>
    <row r="22" spans="1:11" ht="279" customHeight="1">
      <c r="B22" s="81" t="s">
        <v>80</v>
      </c>
      <c r="C22" s="102" t="s">
        <v>81</v>
      </c>
      <c r="D22" s="103"/>
      <c r="E22" s="103"/>
      <c r="F22" s="103"/>
      <c r="G22" s="104"/>
    </row>
    <row r="23" spans="1:11" ht="297.95" customHeight="1" thickBot="1">
      <c r="B23" s="82"/>
      <c r="C23" s="105"/>
      <c r="D23" s="106"/>
      <c r="E23" s="106"/>
      <c r="F23" s="106"/>
      <c r="G23" s="107"/>
    </row>
    <row r="24" spans="1:11" ht="15.75" customHeight="1" thickBot="1">
      <c r="B24" s="78"/>
      <c r="C24" s="79"/>
      <c r="D24" s="79"/>
      <c r="E24" s="79"/>
      <c r="F24" s="79"/>
      <c r="G24" s="80"/>
    </row>
    <row r="25" spans="1:11" ht="15.95" thickBot="1">
      <c r="B25" s="76" t="s">
        <v>82</v>
      </c>
      <c r="C25" s="88"/>
      <c r="D25" s="88"/>
      <c r="E25" s="77"/>
      <c r="F25" s="76" t="s">
        <v>63</v>
      </c>
      <c r="G25" s="77"/>
    </row>
    <row r="26" spans="1:11" ht="29.1" thickBot="1">
      <c r="B26" s="17" t="s">
        <v>64</v>
      </c>
      <c r="C26" s="89" t="s">
        <v>83</v>
      </c>
      <c r="D26" s="90"/>
      <c r="E26" s="91"/>
      <c r="F26" s="17" t="s">
        <v>66</v>
      </c>
      <c r="G26" s="40" t="s">
        <v>84</v>
      </c>
    </row>
    <row r="27" spans="1:11" ht="42">
      <c r="B27" s="17" t="s">
        <v>68</v>
      </c>
      <c r="C27" s="111" t="s">
        <v>85</v>
      </c>
      <c r="D27" s="112"/>
      <c r="E27" s="113"/>
      <c r="F27" s="17" t="s">
        <v>70</v>
      </c>
      <c r="G27" s="40" t="s">
        <v>86</v>
      </c>
      <c r="K27" s="128"/>
    </row>
    <row r="28" spans="1:11" ht="15.95" thickBot="1">
      <c r="B28" s="17" t="s">
        <v>87</v>
      </c>
      <c r="C28" s="42">
        <v>38231</v>
      </c>
      <c r="D28" s="16" t="s">
        <v>88</v>
      </c>
      <c r="E28" s="42">
        <v>42674</v>
      </c>
      <c r="F28" s="17" t="s">
        <v>74</v>
      </c>
      <c r="G28" s="43" t="s">
        <v>89</v>
      </c>
    </row>
    <row r="29" spans="1:11">
      <c r="B29" s="17" t="s">
        <v>76</v>
      </c>
      <c r="C29" s="33" t="s">
        <v>90</v>
      </c>
      <c r="D29" s="17" t="s">
        <v>77</v>
      </c>
      <c r="E29" s="37">
        <v>0.25</v>
      </c>
      <c r="F29" s="17" t="s">
        <v>78</v>
      </c>
      <c r="G29" s="47" t="s">
        <v>91</v>
      </c>
    </row>
    <row r="30" spans="1:11" ht="255" customHeight="1">
      <c r="A30" s="75"/>
      <c r="B30" s="81" t="s">
        <v>80</v>
      </c>
      <c r="C30" s="102" t="s">
        <v>92</v>
      </c>
      <c r="D30" s="103"/>
      <c r="E30" s="103"/>
      <c r="F30" s="103"/>
      <c r="G30" s="104"/>
    </row>
    <row r="31" spans="1:11" ht="309.95" customHeight="1" thickBot="1">
      <c r="A31" s="75"/>
      <c r="B31" s="82"/>
      <c r="C31" s="105"/>
      <c r="D31" s="106"/>
      <c r="E31" s="106"/>
      <c r="F31" s="106"/>
      <c r="G31" s="107"/>
    </row>
    <row r="32" spans="1:11">
      <c r="B32" s="101"/>
      <c r="C32" s="79"/>
      <c r="D32" s="79"/>
      <c r="E32" s="79"/>
      <c r="F32" s="79"/>
      <c r="G32" s="80"/>
    </row>
    <row r="33" spans="2:7" ht="15.95" thickBot="1">
      <c r="B33" s="76" t="s">
        <v>93</v>
      </c>
      <c r="C33" s="88"/>
      <c r="D33" s="88"/>
      <c r="E33" s="77"/>
      <c r="F33" s="76" t="s">
        <v>63</v>
      </c>
      <c r="G33" s="77"/>
    </row>
    <row r="34" spans="2:7" ht="15.95" thickBot="1">
      <c r="B34" s="17" t="s">
        <v>64</v>
      </c>
      <c r="C34" s="89"/>
      <c r="D34" s="90"/>
      <c r="E34" s="91"/>
      <c r="F34" s="17" t="s">
        <v>66</v>
      </c>
      <c r="G34" s="40"/>
    </row>
    <row r="35" spans="2:7" ht="32.1" customHeight="1" thickBot="1">
      <c r="B35" s="17" t="s">
        <v>68</v>
      </c>
      <c r="C35" s="92"/>
      <c r="D35" s="93"/>
      <c r="E35" s="94"/>
      <c r="F35" s="17" t="s">
        <v>70</v>
      </c>
      <c r="G35" s="40"/>
    </row>
    <row r="36" spans="2:7" ht="15.95" thickBot="1">
      <c r="B36" s="17" t="s">
        <v>72</v>
      </c>
      <c r="C36" s="42"/>
      <c r="D36" s="16" t="s">
        <v>88</v>
      </c>
      <c r="E36" s="42"/>
      <c r="F36" s="17" t="s">
        <v>74</v>
      </c>
      <c r="G36" s="43"/>
    </row>
    <row r="37" spans="2:7" ht="45.95" customHeight="1" thickBot="1">
      <c r="B37" s="17" t="s">
        <v>76</v>
      </c>
      <c r="C37" s="34"/>
      <c r="D37" s="17" t="s">
        <v>77</v>
      </c>
      <c r="E37" s="37"/>
      <c r="F37" s="17" t="s">
        <v>78</v>
      </c>
      <c r="G37" s="41"/>
    </row>
    <row r="38" spans="2:7" ht="15" customHeight="1">
      <c r="B38" s="81" t="s">
        <v>80</v>
      </c>
      <c r="C38" s="95"/>
      <c r="D38" s="96"/>
      <c r="E38" s="96"/>
      <c r="F38" s="96"/>
      <c r="G38" s="97"/>
    </row>
    <row r="39" spans="2:7" ht="50.1" customHeight="1" thickBot="1">
      <c r="B39" s="82"/>
      <c r="C39" s="98"/>
      <c r="D39" s="99"/>
      <c r="E39" s="99"/>
      <c r="F39" s="99"/>
      <c r="G39" s="100"/>
    </row>
    <row r="40" spans="2:7" ht="15.95" thickBot="1">
      <c r="B40" s="78"/>
      <c r="C40" s="79"/>
      <c r="D40" s="79"/>
      <c r="E40" s="79"/>
      <c r="F40" s="79"/>
      <c r="G40" s="80"/>
    </row>
    <row r="41" spans="2:7" ht="15.95" thickBot="1">
      <c r="B41" s="76" t="s">
        <v>94</v>
      </c>
      <c r="C41" s="88"/>
      <c r="D41" s="88"/>
      <c r="E41" s="77"/>
      <c r="F41" s="76" t="s">
        <v>63</v>
      </c>
      <c r="G41" s="77"/>
    </row>
    <row r="42" spans="2:7" ht="15.95" thickBot="1">
      <c r="B42" s="17" t="s">
        <v>64</v>
      </c>
      <c r="C42" s="89"/>
      <c r="D42" s="90"/>
      <c r="E42" s="91"/>
      <c r="F42" s="17" t="s">
        <v>66</v>
      </c>
      <c r="G42" s="40"/>
    </row>
    <row r="43" spans="2:7" ht="30.95" customHeight="1" thickBot="1">
      <c r="B43" s="17" t="s">
        <v>68</v>
      </c>
      <c r="C43" s="92"/>
      <c r="D43" s="93"/>
      <c r="E43" s="94"/>
      <c r="F43" s="17" t="s">
        <v>70</v>
      </c>
      <c r="G43" s="40"/>
    </row>
    <row r="44" spans="2:7" ht="15.95" thickBot="1">
      <c r="B44" s="17" t="s">
        <v>72</v>
      </c>
      <c r="C44" s="42"/>
      <c r="D44" s="16" t="s">
        <v>88</v>
      </c>
      <c r="E44" s="42"/>
      <c r="F44" s="17" t="s">
        <v>74</v>
      </c>
      <c r="G44" s="43"/>
    </row>
    <row r="45" spans="2:7" ht="15.95" thickBot="1">
      <c r="B45" s="17" t="s">
        <v>76</v>
      </c>
      <c r="C45" s="34"/>
      <c r="D45" s="17" t="s">
        <v>77</v>
      </c>
      <c r="E45" s="37"/>
      <c r="F45" s="17" t="s">
        <v>78</v>
      </c>
      <c r="G45" s="41"/>
    </row>
    <row r="46" spans="2:7" ht="15" customHeight="1">
      <c r="B46" s="81" t="s">
        <v>80</v>
      </c>
      <c r="C46" s="83"/>
      <c r="D46" s="84"/>
      <c r="E46" s="84"/>
      <c r="F46" s="84"/>
      <c r="G46" s="85"/>
    </row>
    <row r="47" spans="2:7" ht="51" customHeight="1" thickBot="1">
      <c r="B47" s="82"/>
      <c r="C47" s="86"/>
      <c r="D47" s="86"/>
      <c r="E47" s="86"/>
      <c r="F47" s="86"/>
      <c r="G47" s="87"/>
    </row>
    <row r="48" spans="2:7" ht="15.95" thickBot="1">
      <c r="B48" s="78"/>
      <c r="C48" s="79"/>
      <c r="D48" s="79"/>
      <c r="E48" s="79"/>
      <c r="F48" s="79"/>
      <c r="G48" s="80"/>
    </row>
    <row r="49" spans="2:7" ht="15.95" thickBot="1">
      <c r="B49" s="76" t="s">
        <v>95</v>
      </c>
      <c r="C49" s="88"/>
      <c r="D49" s="88"/>
      <c r="E49" s="77"/>
      <c r="F49" s="76" t="s">
        <v>63</v>
      </c>
      <c r="G49" s="77"/>
    </row>
    <row r="50" spans="2:7" ht="15.95" thickBot="1">
      <c r="B50" s="17" t="s">
        <v>64</v>
      </c>
      <c r="C50" s="89"/>
      <c r="D50" s="90"/>
      <c r="E50" s="91"/>
      <c r="F50" s="17" t="s">
        <v>66</v>
      </c>
      <c r="G50" s="15"/>
    </row>
    <row r="51" spans="2:7" ht="15.95" thickBot="1">
      <c r="B51" s="17" t="s">
        <v>68</v>
      </c>
      <c r="C51" s="111"/>
      <c r="D51" s="112"/>
      <c r="E51" s="113"/>
      <c r="F51" s="17" t="s">
        <v>70</v>
      </c>
      <c r="G51" s="15"/>
    </row>
    <row r="52" spans="2:7" ht="15.95" thickBot="1">
      <c r="B52" s="17" t="s">
        <v>72</v>
      </c>
      <c r="C52" s="42"/>
      <c r="D52" s="16" t="s">
        <v>88</v>
      </c>
      <c r="E52" s="42"/>
      <c r="F52" s="17" t="s">
        <v>74</v>
      </c>
      <c r="G52" s="43"/>
    </row>
    <row r="53" spans="2:7" ht="15.95" thickBot="1">
      <c r="B53" s="17" t="s">
        <v>76</v>
      </c>
      <c r="C53" s="33"/>
      <c r="D53" s="17" t="s">
        <v>77</v>
      </c>
      <c r="E53" s="14"/>
      <c r="F53" s="17" t="s">
        <v>78</v>
      </c>
      <c r="G53" s="15"/>
    </row>
    <row r="54" spans="2:7">
      <c r="B54" s="81" t="s">
        <v>80</v>
      </c>
      <c r="C54" s="84"/>
      <c r="D54" s="84"/>
      <c r="E54" s="84"/>
      <c r="F54" s="84"/>
      <c r="G54" s="85"/>
    </row>
    <row r="55" spans="2:7" ht="51.75" customHeight="1" thickBot="1">
      <c r="B55" s="82"/>
      <c r="C55" s="86"/>
      <c r="D55" s="86"/>
      <c r="E55" s="86"/>
      <c r="F55" s="86"/>
      <c r="G55" s="87"/>
    </row>
    <row r="56" spans="2:7" ht="15.95" thickBot="1">
      <c r="B56" s="78"/>
      <c r="C56" s="79"/>
      <c r="D56" s="79"/>
      <c r="E56" s="79"/>
      <c r="F56" s="79"/>
      <c r="G56" s="80"/>
    </row>
    <row r="57" spans="2:7" ht="15.95" thickBot="1">
      <c r="B57" s="76" t="s">
        <v>96</v>
      </c>
      <c r="C57" s="88"/>
      <c r="D57" s="88"/>
      <c r="E57" s="77"/>
      <c r="F57" s="76" t="s">
        <v>63</v>
      </c>
      <c r="G57" s="77"/>
    </row>
    <row r="58" spans="2:7" ht="15.95" thickBot="1">
      <c r="B58" s="17" t="s">
        <v>64</v>
      </c>
      <c r="C58" s="89"/>
      <c r="D58" s="90"/>
      <c r="E58" s="91"/>
      <c r="F58" s="17" t="s">
        <v>66</v>
      </c>
      <c r="G58" s="15"/>
    </row>
    <row r="59" spans="2:7" ht="15.95" thickBot="1">
      <c r="B59" s="17" t="s">
        <v>68</v>
      </c>
      <c r="C59" s="111"/>
      <c r="D59" s="112"/>
      <c r="E59" s="113"/>
      <c r="F59" s="17" t="s">
        <v>70</v>
      </c>
      <c r="G59" s="15"/>
    </row>
    <row r="60" spans="2:7" ht="15.95" thickBot="1">
      <c r="B60" s="17" t="s">
        <v>72</v>
      </c>
      <c r="C60" s="42"/>
      <c r="D60" s="16" t="s">
        <v>88</v>
      </c>
      <c r="E60" s="42"/>
      <c r="F60" s="17" t="s">
        <v>74</v>
      </c>
      <c r="G60" s="43"/>
    </row>
    <row r="61" spans="2:7" ht="15.95" thickBot="1">
      <c r="B61" s="17" t="s">
        <v>76</v>
      </c>
      <c r="C61" s="33"/>
      <c r="D61" s="17" t="s">
        <v>77</v>
      </c>
      <c r="E61" s="14"/>
      <c r="F61" s="17" t="s">
        <v>78</v>
      </c>
      <c r="G61" s="15"/>
    </row>
    <row r="62" spans="2:7">
      <c r="B62" s="81" t="s">
        <v>80</v>
      </c>
      <c r="C62" s="84"/>
      <c r="D62" s="84"/>
      <c r="E62" s="84"/>
      <c r="F62" s="84"/>
      <c r="G62" s="85"/>
    </row>
    <row r="63" spans="2:7" ht="51.75" customHeight="1" thickBot="1">
      <c r="B63" s="82"/>
      <c r="C63" s="86"/>
      <c r="D63" s="86"/>
      <c r="E63" s="86"/>
      <c r="F63" s="86"/>
      <c r="G63" s="87"/>
    </row>
  </sheetData>
  <mergeCells count="49">
    <mergeCell ref="B62:B63"/>
    <mergeCell ref="C62:G63"/>
    <mergeCell ref="B49:E49"/>
    <mergeCell ref="C50:E50"/>
    <mergeCell ref="C51:E51"/>
    <mergeCell ref="B57:E57"/>
    <mergeCell ref="C58:E58"/>
    <mergeCell ref="C59:E59"/>
    <mergeCell ref="B54:B55"/>
    <mergeCell ref="C54:G55"/>
    <mergeCell ref="B56:G56"/>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22:B23"/>
    <mergeCell ref="B33:E33"/>
    <mergeCell ref="C34:E34"/>
    <mergeCell ref="C35:E35"/>
    <mergeCell ref="B32:G32"/>
    <mergeCell ref="C22:G23"/>
    <mergeCell ref="B30:B31"/>
    <mergeCell ref="C30:G31"/>
    <mergeCell ref="A30:A31"/>
    <mergeCell ref="F33:G33"/>
    <mergeCell ref="F41:G41"/>
    <mergeCell ref="F49:G49"/>
    <mergeCell ref="F57:G57"/>
    <mergeCell ref="B40:G40"/>
    <mergeCell ref="B46:B47"/>
    <mergeCell ref="C46:G47"/>
    <mergeCell ref="B48:G48"/>
    <mergeCell ref="B41:E41"/>
    <mergeCell ref="C42:E42"/>
    <mergeCell ref="C43:E43"/>
    <mergeCell ref="B38:B39"/>
    <mergeCell ref="C38:G39"/>
  </mergeCells>
  <hyperlinks>
    <hyperlink ref="G21" r:id="rId1" xr:uid="{548A4D8F-E5CF-3B46-9D98-57486653D5D7}"/>
    <hyperlink ref="G29" r:id="rId2" xr:uid="{4FA45619-2C1F-1548-96FD-DA68234DC518}"/>
  </hyperlinks>
  <pageMargins left="0.7" right="0.7" top="0.75" bottom="0.75" header="0.3" footer="0.3"/>
  <pageSetup scale="56"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94DE2-5ED3-2C41-BA60-8DC997697D7F}">
  <sheetPr>
    <pageSetUpPr fitToPage="1"/>
  </sheetPr>
  <dimension ref="A1:I63"/>
  <sheetViews>
    <sheetView zoomScaleNormal="100" workbookViewId="0">
      <selection activeCell="E21" sqref="E21"/>
    </sheetView>
  </sheetViews>
  <sheetFormatPr defaultColWidth="8.85546875" defaultRowHeight="15"/>
  <cols>
    <col min="1" max="1" width="4.42578125" customWidth="1"/>
    <col min="2" max="2" width="36.140625" customWidth="1"/>
    <col min="3" max="7" width="24.42578125" customWidth="1"/>
    <col min="9" max="9" width="9.140625" customWidth="1"/>
  </cols>
  <sheetData>
    <row r="1" spans="2:9" ht="15.95" thickBot="1"/>
    <row r="2" spans="2:9" ht="15.95" thickBot="1">
      <c r="B2" s="114" t="s">
        <v>49</v>
      </c>
      <c r="C2" s="115"/>
      <c r="D2" s="115"/>
      <c r="E2" s="115"/>
      <c r="F2" s="115"/>
      <c r="G2" s="116"/>
    </row>
    <row r="3" spans="2:9" ht="15.95" thickBot="1">
      <c r="B3" s="29" t="s">
        <v>50</v>
      </c>
      <c r="C3" s="120" t="str">
        <f>Summary!D4</f>
        <v>ClearBest</v>
      </c>
      <c r="D3" s="121"/>
      <c r="E3" s="30" t="s">
        <v>51</v>
      </c>
      <c r="F3" s="122" t="str">
        <f>Summary!J4</f>
        <v>Dan Dean</v>
      </c>
      <c r="G3" s="121"/>
    </row>
    <row r="4" spans="2:9" ht="36.75" customHeight="1" thickBot="1">
      <c r="B4" s="29" t="s">
        <v>97</v>
      </c>
      <c r="C4" s="108" t="s">
        <v>98</v>
      </c>
      <c r="D4" s="109"/>
      <c r="E4" s="109"/>
      <c r="F4" s="109"/>
      <c r="G4" s="110"/>
      <c r="H4" s="10"/>
    </row>
    <row r="5" spans="2:9" s="4" customFormat="1" ht="15.95" thickBot="1">
      <c r="B5" s="5" t="s">
        <v>54</v>
      </c>
      <c r="C5" s="6" t="s">
        <v>55</v>
      </c>
      <c r="D5" s="6" t="s">
        <v>56</v>
      </c>
      <c r="E5" s="6" t="s">
        <v>57</v>
      </c>
      <c r="F5" s="6" t="s">
        <v>58</v>
      </c>
      <c r="G5" s="12" t="s">
        <v>59</v>
      </c>
    </row>
    <row r="6" spans="2:9" ht="15.95" thickBot="1">
      <c r="B6" s="13" t="str">
        <f>IF(ISTEXT(C19),C19,"")</f>
        <v>CalSAWS Migration Project and M&amp;O</v>
      </c>
      <c r="C6" s="7">
        <f>IF(ISTEXT(C19),C20,)</f>
        <v>43665</v>
      </c>
      <c r="D6" s="7">
        <f>IF(ISTEXT(C19),E20,)</f>
        <v>45957</v>
      </c>
      <c r="E6" s="8">
        <f>E21</f>
        <v>1</v>
      </c>
      <c r="F6" s="9">
        <f>IF(ISTEXT(C19),DAYS360(C6,D6)/30,)</f>
        <v>75.266666666666666</v>
      </c>
      <c r="G6" s="9">
        <f>E6*F6</f>
        <v>75.266666666666666</v>
      </c>
      <c r="I6" s="4"/>
    </row>
    <row r="7" spans="2:9" ht="15.95" thickBot="1">
      <c r="B7" s="13" t="str">
        <f>IF(ISTEXT(C27),C27,"")</f>
        <v>HPS North America – Quality Assurance</v>
      </c>
      <c r="C7" s="7">
        <f>IF(ISTEXT(C27),C28,"")</f>
        <v>38231</v>
      </c>
      <c r="D7" s="7">
        <f>IF(ISTEXT(C27),E28,"")</f>
        <v>42674</v>
      </c>
      <c r="E7" s="8">
        <f>E29</f>
        <v>0.25</v>
      </c>
      <c r="F7" s="9">
        <f>IF(ISTEXT(C27),DAYS360(C7,D7)/30,)</f>
        <v>146</v>
      </c>
      <c r="G7" s="9">
        <f t="shared" ref="G7:G11" si="0">E7*F7</f>
        <v>36.5</v>
      </c>
    </row>
    <row r="8" spans="2:9" ht="15.95" thickBot="1">
      <c r="B8" s="13" t="str">
        <f>IF(ISTEXT(C35),C35,"")</f>
        <v>C-IV M&amp;O / ISAWS Migration DD&amp;I Project</v>
      </c>
      <c r="C8" s="7">
        <f>IF(ISTEXT(C35),C36,"")</f>
        <v>38247</v>
      </c>
      <c r="D8" s="7">
        <f>IF(ISTEXT(C35),E36,"")</f>
        <v>42704</v>
      </c>
      <c r="E8" s="8">
        <f>E37</f>
        <v>0.75</v>
      </c>
      <c r="F8" s="9">
        <f>IF(ISTEXT(C35),DAYS360(C8,D8)/30,)</f>
        <v>146.43333333333334</v>
      </c>
      <c r="G8" s="9">
        <f t="shared" si="0"/>
        <v>109.825</v>
      </c>
    </row>
    <row r="9" spans="2:9" ht="15.95" thickBot="1">
      <c r="B9" s="13" t="str">
        <f>IF(ISTEXT(C43),C43,"")</f>
        <v>C-IV DD&amp;I Project</v>
      </c>
      <c r="C9" s="7">
        <f>IF(ISTEXT(C43),C44,"")</f>
        <v>36923</v>
      </c>
      <c r="D9" s="7">
        <f>IF(ISTEXT(C43),E44,"")</f>
        <v>38244</v>
      </c>
      <c r="E9" s="8">
        <f>E45</f>
        <v>1</v>
      </c>
      <c r="F9" s="9">
        <f>IF(ISTEXT(C43),DAYS360(C9,D9)/30,)</f>
        <v>43.43333333333333</v>
      </c>
      <c r="G9" s="9">
        <f t="shared" si="0"/>
        <v>43.43333333333333</v>
      </c>
      <c r="I9" s="4"/>
    </row>
    <row r="10" spans="2:9" ht="15.95" thickBot="1">
      <c r="B10" s="13" t="str">
        <f>IF(ISTEXT(C51),C51,"")</f>
        <v/>
      </c>
      <c r="C10" s="26" t="str">
        <f>IF(ISTEXT(C51),C52,"")</f>
        <v/>
      </c>
      <c r="D10" s="26" t="str">
        <f>IF(ISTEXT(C51),E52,"")</f>
        <v/>
      </c>
      <c r="E10" s="8">
        <f>E53</f>
        <v>0</v>
      </c>
      <c r="F10" s="9">
        <f>IF(ISTEXT(C51),DAYS360(C10,D10)/30,)</f>
        <v>0</v>
      </c>
      <c r="G10" s="9">
        <f t="shared" si="0"/>
        <v>0</v>
      </c>
    </row>
    <row r="11" spans="2:9" ht="15.95" thickBot="1">
      <c r="B11" s="13" t="str">
        <f>IF(ISTEXT(C59),C59,"")</f>
        <v/>
      </c>
      <c r="C11" s="7" t="str">
        <f>IF(ISTEXT(C59),C60,"")</f>
        <v/>
      </c>
      <c r="D11" s="7" t="str">
        <f>IF(ISTEXT(C59),E60,"")</f>
        <v/>
      </c>
      <c r="E11" s="8">
        <f>E61</f>
        <v>0</v>
      </c>
      <c r="F11" s="9">
        <f>IF(ISTEXT(C59),DAYS360(C11,D11)/30,)</f>
        <v>0</v>
      </c>
      <c r="G11" s="9">
        <f t="shared" si="0"/>
        <v>0</v>
      </c>
    </row>
    <row r="12" spans="2:9" ht="15.95" thickBot="1">
      <c r="B12" s="117" t="s">
        <v>60</v>
      </c>
      <c r="C12" s="118"/>
      <c r="D12" s="118"/>
      <c r="E12" s="119"/>
      <c r="F12" s="11">
        <f>SUM(F6:F11)</f>
        <v>411.13333333333333</v>
      </c>
      <c r="G12" s="11">
        <f>SUM(G6:G11)</f>
        <v>265.02499999999998</v>
      </c>
    </row>
    <row r="14" spans="2:9" ht="15.95" thickBot="1"/>
    <row r="15" spans="2:9" ht="15.95" thickBot="1">
      <c r="B15" s="114" t="s">
        <v>61</v>
      </c>
      <c r="C15" s="115"/>
      <c r="D15" s="115"/>
      <c r="E15" s="115"/>
      <c r="F15" s="115"/>
      <c r="G15" s="116"/>
    </row>
    <row r="16" spans="2:9" ht="30" customHeight="1" thickBot="1">
      <c r="B16" s="31" t="str">
        <f>B4</f>
        <v>Minimum Qualification - S4</v>
      </c>
      <c r="C16" s="108" t="str">
        <f>C4</f>
        <v xml:space="preserve">A minimum of five (5) years of Project Management experience in project planning, scheduling, budgeting, and resource management, and risk and issue management. </v>
      </c>
      <c r="D16" s="109"/>
      <c r="E16" s="109"/>
      <c r="F16" s="109"/>
      <c r="G16" s="110"/>
    </row>
    <row r="17" spans="1:7" ht="15.95" thickBot="1">
      <c r="B17" s="76" t="s">
        <v>62</v>
      </c>
      <c r="C17" s="88"/>
      <c r="D17" s="88"/>
      <c r="E17" s="77"/>
      <c r="F17" s="76" t="s">
        <v>63</v>
      </c>
      <c r="G17" s="77"/>
    </row>
    <row r="18" spans="1:7" ht="42.95" thickBot="1">
      <c r="B18" s="17" t="s">
        <v>64</v>
      </c>
      <c r="C18" s="89" t="s">
        <v>65</v>
      </c>
      <c r="D18" s="90"/>
      <c r="E18" s="91"/>
      <c r="F18" s="17" t="s">
        <v>66</v>
      </c>
      <c r="G18" s="40" t="s">
        <v>67</v>
      </c>
    </row>
    <row r="19" spans="1:7" ht="38.25" customHeight="1" thickBot="1">
      <c r="B19" s="17" t="s">
        <v>68</v>
      </c>
      <c r="C19" s="111" t="s">
        <v>69</v>
      </c>
      <c r="D19" s="112"/>
      <c r="E19" s="113"/>
      <c r="F19" s="17" t="s">
        <v>70</v>
      </c>
      <c r="G19" s="40" t="s">
        <v>71</v>
      </c>
    </row>
    <row r="20" spans="1:7" ht="15.95" thickBot="1">
      <c r="B20" s="17" t="s">
        <v>72</v>
      </c>
      <c r="C20" s="42">
        <v>43665</v>
      </c>
      <c r="D20" s="16" t="s">
        <v>73</v>
      </c>
      <c r="E20" s="42">
        <v>45957</v>
      </c>
      <c r="F20" s="17" t="s">
        <v>74</v>
      </c>
      <c r="G20" s="43" t="s">
        <v>75</v>
      </c>
    </row>
    <row r="21" spans="1:7">
      <c r="B21" s="17" t="s">
        <v>76</v>
      </c>
      <c r="C21" s="33" t="s">
        <v>20</v>
      </c>
      <c r="D21" s="17" t="s">
        <v>77</v>
      </c>
      <c r="E21" s="37">
        <v>1</v>
      </c>
      <c r="F21" s="17" t="s">
        <v>78</v>
      </c>
      <c r="G21" s="46" t="s">
        <v>79</v>
      </c>
    </row>
    <row r="22" spans="1:7" ht="279" customHeight="1">
      <c r="B22" s="81" t="s">
        <v>80</v>
      </c>
      <c r="C22" s="123" t="s">
        <v>99</v>
      </c>
      <c r="D22" s="103"/>
      <c r="E22" s="103"/>
      <c r="F22" s="103"/>
      <c r="G22" s="104"/>
    </row>
    <row r="23" spans="1:7" ht="374.1" customHeight="1" thickBot="1">
      <c r="B23" s="82"/>
      <c r="C23" s="105"/>
      <c r="D23" s="106"/>
      <c r="E23" s="106"/>
      <c r="F23" s="106"/>
      <c r="G23" s="107"/>
    </row>
    <row r="24" spans="1:7" ht="15.75" customHeight="1" thickBot="1">
      <c r="B24" s="78"/>
      <c r="C24" s="79"/>
      <c r="D24" s="79"/>
      <c r="E24" s="79"/>
      <c r="F24" s="79"/>
      <c r="G24" s="80"/>
    </row>
    <row r="25" spans="1:7" ht="15.95" thickBot="1">
      <c r="B25" s="76" t="s">
        <v>82</v>
      </c>
      <c r="C25" s="88"/>
      <c r="D25" s="88"/>
      <c r="E25" s="77"/>
      <c r="F25" s="76" t="s">
        <v>63</v>
      </c>
      <c r="G25" s="77"/>
    </row>
    <row r="26" spans="1:7" ht="29.1" thickBot="1">
      <c r="B26" s="17" t="s">
        <v>64</v>
      </c>
      <c r="C26" s="89" t="s">
        <v>83</v>
      </c>
      <c r="D26" s="90"/>
      <c r="E26" s="91"/>
      <c r="F26" s="17" t="s">
        <v>66</v>
      </c>
      <c r="G26" s="40" t="s">
        <v>84</v>
      </c>
    </row>
    <row r="27" spans="1:7" ht="42.95" thickBot="1">
      <c r="B27" s="17" t="s">
        <v>68</v>
      </c>
      <c r="C27" s="111" t="s">
        <v>85</v>
      </c>
      <c r="D27" s="112"/>
      <c r="E27" s="113"/>
      <c r="F27" s="17" t="s">
        <v>70</v>
      </c>
      <c r="G27" s="40" t="s">
        <v>86</v>
      </c>
    </row>
    <row r="28" spans="1:7" ht="15.95" thickBot="1">
      <c r="B28" s="17" t="s">
        <v>87</v>
      </c>
      <c r="C28" s="42">
        <v>38231</v>
      </c>
      <c r="D28" s="16" t="s">
        <v>88</v>
      </c>
      <c r="E28" s="42">
        <v>42674</v>
      </c>
      <c r="F28" s="17" t="s">
        <v>74</v>
      </c>
      <c r="G28" s="43" t="s">
        <v>89</v>
      </c>
    </row>
    <row r="29" spans="1:7">
      <c r="B29" s="17" t="s">
        <v>76</v>
      </c>
      <c r="C29" s="33" t="s">
        <v>90</v>
      </c>
      <c r="D29" s="17" t="s">
        <v>77</v>
      </c>
      <c r="E29" s="37">
        <v>0.25</v>
      </c>
      <c r="F29" s="17" t="s">
        <v>78</v>
      </c>
      <c r="G29" s="47" t="s">
        <v>91</v>
      </c>
    </row>
    <row r="30" spans="1:7" ht="317.10000000000002" customHeight="1">
      <c r="A30" s="75"/>
      <c r="B30" s="81" t="s">
        <v>80</v>
      </c>
      <c r="C30" s="102" t="s">
        <v>100</v>
      </c>
      <c r="D30" s="103"/>
      <c r="E30" s="103"/>
      <c r="F30" s="103"/>
      <c r="G30" s="104"/>
    </row>
    <row r="31" spans="1:7" ht="258.95" customHeight="1" thickBot="1">
      <c r="A31" s="75"/>
      <c r="B31" s="82"/>
      <c r="C31" s="105"/>
      <c r="D31" s="106"/>
      <c r="E31" s="106"/>
      <c r="F31" s="106"/>
      <c r="G31" s="107"/>
    </row>
    <row r="32" spans="1:7" ht="15.95" thickBot="1">
      <c r="B32" s="78"/>
      <c r="C32" s="79"/>
      <c r="D32" s="79"/>
      <c r="E32" s="79"/>
      <c r="F32" s="79"/>
      <c r="G32" s="80"/>
    </row>
    <row r="33" spans="2:7" ht="15.95" thickBot="1">
      <c r="B33" s="76" t="s">
        <v>93</v>
      </c>
      <c r="C33" s="88"/>
      <c r="D33" s="88"/>
      <c r="E33" s="77"/>
      <c r="F33" s="76" t="s">
        <v>63</v>
      </c>
      <c r="G33" s="77"/>
    </row>
    <row r="34" spans="2:7" ht="29.1" thickBot="1">
      <c r="B34" s="17" t="s">
        <v>64</v>
      </c>
      <c r="C34" s="89" t="s">
        <v>101</v>
      </c>
      <c r="D34" s="90"/>
      <c r="E34" s="91"/>
      <c r="F34" s="17" t="s">
        <v>66</v>
      </c>
      <c r="G34" s="40" t="s">
        <v>102</v>
      </c>
    </row>
    <row r="35" spans="2:7" ht="32.1" customHeight="1" thickBot="1">
      <c r="B35" s="17" t="s">
        <v>68</v>
      </c>
      <c r="C35" s="92" t="s">
        <v>103</v>
      </c>
      <c r="D35" s="93"/>
      <c r="E35" s="94"/>
      <c r="F35" s="17" t="s">
        <v>70</v>
      </c>
      <c r="G35" s="40" t="s">
        <v>104</v>
      </c>
    </row>
    <row r="36" spans="2:7" ht="15.95" thickBot="1">
      <c r="B36" s="17" t="s">
        <v>72</v>
      </c>
      <c r="C36" s="42">
        <v>38247</v>
      </c>
      <c r="D36" s="16" t="s">
        <v>88</v>
      </c>
      <c r="E36" s="42">
        <v>42704</v>
      </c>
      <c r="F36" s="17" t="s">
        <v>74</v>
      </c>
      <c r="G36" s="43" t="s">
        <v>105</v>
      </c>
    </row>
    <row r="37" spans="2:7" ht="45.95" customHeight="1" thickBot="1">
      <c r="B37" s="17" t="s">
        <v>76</v>
      </c>
      <c r="C37" s="34" t="s">
        <v>106</v>
      </c>
      <c r="D37" s="17" t="s">
        <v>77</v>
      </c>
      <c r="E37" s="37">
        <v>0.75</v>
      </c>
      <c r="F37" s="17" t="s">
        <v>78</v>
      </c>
      <c r="G37" s="47" t="s">
        <v>107</v>
      </c>
    </row>
    <row r="38" spans="2:7" ht="408.95" customHeight="1">
      <c r="B38" s="81" t="s">
        <v>80</v>
      </c>
      <c r="C38" s="95" t="s">
        <v>108</v>
      </c>
      <c r="D38" s="96"/>
      <c r="E38" s="96"/>
      <c r="F38" s="96"/>
      <c r="G38" s="97"/>
    </row>
    <row r="39" spans="2:7" ht="408.95" customHeight="1" thickBot="1">
      <c r="B39" s="82"/>
      <c r="C39" s="98"/>
      <c r="D39" s="99"/>
      <c r="E39" s="99"/>
      <c r="F39" s="99"/>
      <c r="G39" s="100"/>
    </row>
    <row r="40" spans="2:7" ht="15.95" thickBot="1">
      <c r="B40" s="78"/>
      <c r="C40" s="79"/>
      <c r="D40" s="79"/>
      <c r="E40" s="79"/>
      <c r="F40" s="79"/>
      <c r="G40" s="80"/>
    </row>
    <row r="41" spans="2:7" ht="15.95" thickBot="1">
      <c r="B41" s="76" t="s">
        <v>94</v>
      </c>
      <c r="C41" s="88"/>
      <c r="D41" s="88"/>
      <c r="E41" s="77"/>
      <c r="F41" s="76" t="s">
        <v>63</v>
      </c>
      <c r="G41" s="77"/>
    </row>
    <row r="42" spans="2:7" ht="57" thickBot="1">
      <c r="B42" s="17" t="s">
        <v>64</v>
      </c>
      <c r="C42" s="89" t="s">
        <v>109</v>
      </c>
      <c r="D42" s="90"/>
      <c r="E42" s="91"/>
      <c r="F42" s="17" t="s">
        <v>66</v>
      </c>
      <c r="G42" s="40" t="s">
        <v>110</v>
      </c>
    </row>
    <row r="43" spans="2:7" ht="42.75" customHeight="1" thickBot="1">
      <c r="B43" s="17" t="s">
        <v>68</v>
      </c>
      <c r="C43" s="92" t="s">
        <v>111</v>
      </c>
      <c r="D43" s="93"/>
      <c r="E43" s="94"/>
      <c r="F43" s="17" t="s">
        <v>70</v>
      </c>
      <c r="G43" s="40" t="s">
        <v>112</v>
      </c>
    </row>
    <row r="44" spans="2:7" ht="15.95" thickBot="1">
      <c r="B44" s="17" t="s">
        <v>72</v>
      </c>
      <c r="C44" s="42">
        <v>36923</v>
      </c>
      <c r="D44" s="16" t="s">
        <v>88</v>
      </c>
      <c r="E44" s="42">
        <v>38244</v>
      </c>
      <c r="F44" s="17" t="s">
        <v>74</v>
      </c>
      <c r="G44" s="43" t="s">
        <v>113</v>
      </c>
    </row>
    <row r="45" spans="2:7" ht="27.95">
      <c r="B45" s="17" t="s">
        <v>76</v>
      </c>
      <c r="C45" s="34" t="s">
        <v>114</v>
      </c>
      <c r="D45" s="17" t="s">
        <v>77</v>
      </c>
      <c r="E45" s="37">
        <v>1</v>
      </c>
      <c r="F45" s="17" t="s">
        <v>78</v>
      </c>
      <c r="G45" s="47" t="s">
        <v>115</v>
      </c>
    </row>
    <row r="46" spans="2:7" ht="288.95" customHeight="1">
      <c r="B46" s="81" t="s">
        <v>80</v>
      </c>
      <c r="C46" s="83" t="s">
        <v>116</v>
      </c>
      <c r="D46" s="84"/>
      <c r="E46" s="84"/>
      <c r="F46" s="84"/>
      <c r="G46" s="85"/>
    </row>
    <row r="47" spans="2:7" ht="202.5" customHeight="1" thickBot="1">
      <c r="B47" s="82"/>
      <c r="C47" s="86"/>
      <c r="D47" s="86"/>
      <c r="E47" s="86"/>
      <c r="F47" s="86"/>
      <c r="G47" s="87"/>
    </row>
    <row r="48" spans="2:7">
      <c r="B48" s="78"/>
      <c r="C48" s="79"/>
      <c r="D48" s="79"/>
      <c r="E48" s="79"/>
      <c r="F48" s="79"/>
      <c r="G48" s="80"/>
    </row>
    <row r="49" spans="2:7" ht="15.95" thickBot="1">
      <c r="B49" s="76" t="s">
        <v>95</v>
      </c>
      <c r="C49" s="88"/>
      <c r="D49" s="88"/>
      <c r="E49" s="77"/>
      <c r="F49" s="76" t="s">
        <v>63</v>
      </c>
      <c r="G49" s="77"/>
    </row>
    <row r="50" spans="2:7" ht="15.95" thickBot="1">
      <c r="B50" s="17" t="s">
        <v>64</v>
      </c>
      <c r="C50" s="89"/>
      <c r="D50" s="90"/>
      <c r="E50" s="91"/>
      <c r="F50" s="17" t="s">
        <v>66</v>
      </c>
      <c r="G50" s="15"/>
    </row>
    <row r="51" spans="2:7" ht="15.95" thickBot="1">
      <c r="B51" s="17" t="s">
        <v>68</v>
      </c>
      <c r="C51" s="111"/>
      <c r="D51" s="112"/>
      <c r="E51" s="113"/>
      <c r="F51" s="17" t="s">
        <v>70</v>
      </c>
      <c r="G51" s="15"/>
    </row>
    <row r="52" spans="2:7" ht="15.95" thickBot="1">
      <c r="B52" s="17" t="s">
        <v>72</v>
      </c>
      <c r="C52" s="42"/>
      <c r="D52" s="16" t="s">
        <v>88</v>
      </c>
      <c r="E52" s="42"/>
      <c r="F52" s="17" t="s">
        <v>74</v>
      </c>
      <c r="G52" s="43"/>
    </row>
    <row r="53" spans="2:7" ht="15.95" thickBot="1">
      <c r="B53" s="17" t="s">
        <v>76</v>
      </c>
      <c r="C53" s="33"/>
      <c r="D53" s="17" t="s">
        <v>77</v>
      </c>
      <c r="E53" s="14"/>
      <c r="F53" s="17" t="s">
        <v>78</v>
      </c>
      <c r="G53" s="15"/>
    </row>
    <row r="54" spans="2:7">
      <c r="B54" s="81" t="s">
        <v>80</v>
      </c>
      <c r="C54" s="84"/>
      <c r="D54" s="84"/>
      <c r="E54" s="84"/>
      <c r="F54" s="84"/>
      <c r="G54" s="85"/>
    </row>
    <row r="55" spans="2:7" ht="51.75" customHeight="1" thickBot="1">
      <c r="B55" s="82"/>
      <c r="C55" s="86"/>
      <c r="D55" s="86"/>
      <c r="E55" s="86"/>
      <c r="F55" s="86"/>
      <c r="G55" s="87"/>
    </row>
    <row r="56" spans="2:7" ht="15.95" thickBot="1">
      <c r="B56" s="78"/>
      <c r="C56" s="79"/>
      <c r="D56" s="79"/>
      <c r="E56" s="79"/>
      <c r="F56" s="79"/>
      <c r="G56" s="80"/>
    </row>
    <row r="57" spans="2:7" ht="15.95" thickBot="1">
      <c r="B57" s="76" t="s">
        <v>96</v>
      </c>
      <c r="C57" s="88"/>
      <c r="D57" s="88"/>
      <c r="E57" s="77"/>
      <c r="F57" s="76" t="s">
        <v>63</v>
      </c>
      <c r="G57" s="77"/>
    </row>
    <row r="58" spans="2:7" ht="15.95" thickBot="1">
      <c r="B58" s="17" t="s">
        <v>64</v>
      </c>
      <c r="C58" s="89"/>
      <c r="D58" s="90"/>
      <c r="E58" s="91"/>
      <c r="F58" s="17" t="s">
        <v>66</v>
      </c>
      <c r="G58" s="15"/>
    </row>
    <row r="59" spans="2:7" ht="15.95" thickBot="1">
      <c r="B59" s="17" t="s">
        <v>68</v>
      </c>
      <c r="C59" s="111"/>
      <c r="D59" s="112"/>
      <c r="E59" s="113"/>
      <c r="F59" s="17" t="s">
        <v>70</v>
      </c>
      <c r="G59" s="15"/>
    </row>
    <row r="60" spans="2:7" ht="15.95" thickBot="1">
      <c r="B60" s="17" t="s">
        <v>72</v>
      </c>
      <c r="C60" s="42"/>
      <c r="D60" s="16" t="s">
        <v>88</v>
      </c>
      <c r="E60" s="42"/>
      <c r="F60" s="17" t="s">
        <v>74</v>
      </c>
      <c r="G60" s="43"/>
    </row>
    <row r="61" spans="2:7" ht="15.95" thickBot="1">
      <c r="B61" s="17" t="s">
        <v>76</v>
      </c>
      <c r="C61" s="33"/>
      <c r="D61" s="17" t="s">
        <v>77</v>
      </c>
      <c r="E61" s="14"/>
      <c r="F61" s="17" t="s">
        <v>78</v>
      </c>
      <c r="G61" s="15"/>
    </row>
    <row r="62" spans="2:7">
      <c r="B62" s="81" t="s">
        <v>80</v>
      </c>
      <c r="C62" s="84"/>
      <c r="D62" s="84"/>
      <c r="E62" s="84"/>
      <c r="F62" s="84"/>
      <c r="G62" s="85"/>
    </row>
    <row r="63" spans="2:7" ht="51.75" customHeight="1" thickBot="1">
      <c r="B63" s="82"/>
      <c r="C63" s="86"/>
      <c r="D63" s="86"/>
      <c r="E63" s="86"/>
      <c r="F63" s="86"/>
      <c r="G63" s="87"/>
    </row>
  </sheetData>
  <mergeCells count="49">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A30:A31"/>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21A04AFB-B795-4540-AD11-E4E8781ABFC9}"/>
    <hyperlink ref="G29" r:id="rId2" xr:uid="{D52C23FD-A72C-AB4C-921D-2A652865399C}"/>
    <hyperlink ref="G37" r:id="rId3" xr:uid="{7D4741B6-ED5A-5041-B8CC-0669FDDC701B}"/>
    <hyperlink ref="G45" r:id="rId4" xr:uid="{63739005-CA7B-3B4A-8DEA-60F2368FBC8A}"/>
  </hyperlinks>
  <pageMargins left="0.7" right="0.7" top="0.75" bottom="0.75" header="0.3" footer="0.3"/>
  <pageSetup scale="56"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B4E61-3FD3-994B-AFAF-3C1629A5B6C7}">
  <sheetPr>
    <pageSetUpPr fitToPage="1"/>
  </sheetPr>
  <dimension ref="A1:I63"/>
  <sheetViews>
    <sheetView zoomScaleNormal="100" workbookViewId="0">
      <selection activeCell="E21" sqref="E21"/>
    </sheetView>
  </sheetViews>
  <sheetFormatPr defaultColWidth="8.85546875" defaultRowHeight="15"/>
  <cols>
    <col min="1" max="1" width="4.42578125" customWidth="1"/>
    <col min="2" max="2" width="36.140625" customWidth="1"/>
    <col min="3" max="7" width="24.42578125" customWidth="1"/>
    <col min="9" max="9" width="9.140625" customWidth="1"/>
  </cols>
  <sheetData>
    <row r="1" spans="2:9" ht="15.95" thickBot="1"/>
    <row r="2" spans="2:9" ht="15.95" thickBot="1">
      <c r="B2" s="114" t="s">
        <v>49</v>
      </c>
      <c r="C2" s="115"/>
      <c r="D2" s="115"/>
      <c r="E2" s="115"/>
      <c r="F2" s="115"/>
      <c r="G2" s="116"/>
    </row>
    <row r="3" spans="2:9" ht="15.95" thickBot="1">
      <c r="B3" s="29" t="s">
        <v>50</v>
      </c>
      <c r="C3" s="120" t="str">
        <f>Summary!D4</f>
        <v>ClearBest</v>
      </c>
      <c r="D3" s="121"/>
      <c r="E3" s="30" t="s">
        <v>51</v>
      </c>
      <c r="F3" s="122" t="str">
        <f>Summary!J4</f>
        <v>Dan Dean</v>
      </c>
      <c r="G3" s="121"/>
    </row>
    <row r="4" spans="2:9" ht="50.1" customHeight="1" thickBot="1">
      <c r="B4" s="29" t="s">
        <v>117</v>
      </c>
      <c r="C4" s="108" t="s">
        <v>118</v>
      </c>
      <c r="D4" s="109"/>
      <c r="E4" s="109"/>
      <c r="F4" s="109"/>
      <c r="G4" s="110"/>
      <c r="H4" s="10"/>
    </row>
    <row r="5" spans="2:9" s="4" customFormat="1" ht="15.95" thickBot="1">
      <c r="B5" s="5" t="s">
        <v>54</v>
      </c>
      <c r="C5" s="6" t="s">
        <v>55</v>
      </c>
      <c r="D5" s="6" t="s">
        <v>56</v>
      </c>
      <c r="E5" s="6" t="s">
        <v>57</v>
      </c>
      <c r="F5" s="6" t="s">
        <v>58</v>
      </c>
      <c r="G5" s="12" t="s">
        <v>59</v>
      </c>
    </row>
    <row r="6" spans="2:9" ht="15.95" thickBot="1">
      <c r="B6" s="13" t="str">
        <f>IF(ISTEXT(C19),C19,"")</f>
        <v>CalSAWS Migration Project and M&amp;O</v>
      </c>
      <c r="C6" s="7">
        <f>IF(ISTEXT(C19),C20,)</f>
        <v>43665</v>
      </c>
      <c r="D6" s="7">
        <f>IF(ISTEXT(C19),E20,)</f>
        <v>45957</v>
      </c>
      <c r="E6" s="8">
        <f>E21</f>
        <v>1</v>
      </c>
      <c r="F6" s="9">
        <f>IF(ISTEXT(C19),DAYS360(C6,D6)/30,)</f>
        <v>75.266666666666666</v>
      </c>
      <c r="G6" s="9">
        <f>E6*F6</f>
        <v>75.266666666666666</v>
      </c>
      <c r="I6" s="4"/>
    </row>
    <row r="7" spans="2:9" ht="15.95" thickBot="1">
      <c r="B7" s="13" t="str">
        <f>IF(ISTEXT(C27),C27,"")</f>
        <v>HPS North America – Quality Assurance</v>
      </c>
      <c r="C7" s="7">
        <f>IF(ISTEXT(C27),C28,"")</f>
        <v>38231</v>
      </c>
      <c r="D7" s="7">
        <f>IF(ISTEXT(C27),E28,"")</f>
        <v>42674</v>
      </c>
      <c r="E7" s="8">
        <f>E29</f>
        <v>0.25</v>
      </c>
      <c r="F7" s="9">
        <f>IF(ISTEXT(C27),DAYS360(C7,D7)/30,)</f>
        <v>146</v>
      </c>
      <c r="G7" s="9">
        <f t="shared" ref="G7:G11" si="0">E7*F7</f>
        <v>36.5</v>
      </c>
    </row>
    <row r="8" spans="2:9" ht="15.95" thickBot="1">
      <c r="B8" s="13" t="str">
        <f>IF(ISTEXT(C35),C35,"")</f>
        <v>C-IV M&amp;O / ISAWS Migration DD&amp;I Project</v>
      </c>
      <c r="C8" s="7">
        <f>IF(ISTEXT(C35),C36,"")</f>
        <v>38247</v>
      </c>
      <c r="D8" s="7">
        <f>IF(ISTEXT(C35),E36,"")</f>
        <v>42704</v>
      </c>
      <c r="E8" s="8">
        <f>E37</f>
        <v>0.75</v>
      </c>
      <c r="F8" s="9">
        <f>IF(ISTEXT(C35),DAYS360(C8,D8)/30,)</f>
        <v>146.43333333333334</v>
      </c>
      <c r="G8" s="9">
        <f t="shared" si="0"/>
        <v>109.825</v>
      </c>
    </row>
    <row r="9" spans="2:9" ht="15.95" thickBot="1">
      <c r="B9" s="13" t="str">
        <f>IF(ISTEXT(C43),C43,"")</f>
        <v>C-IV DD&amp;I Project</v>
      </c>
      <c r="C9" s="7">
        <f>IF(ISTEXT(C43),C44,"")</f>
        <v>36923</v>
      </c>
      <c r="D9" s="7">
        <f>IF(ISTEXT(C43),E44,"")</f>
        <v>38244</v>
      </c>
      <c r="E9" s="8">
        <f>E45</f>
        <v>1</v>
      </c>
      <c r="F9" s="9">
        <f>IF(ISTEXT(C43),DAYS360(C9,D9)/30,)</f>
        <v>43.43333333333333</v>
      </c>
      <c r="G9" s="9">
        <f t="shared" si="0"/>
        <v>43.43333333333333</v>
      </c>
      <c r="I9" s="4"/>
    </row>
    <row r="10" spans="2:9" ht="15.95" thickBot="1">
      <c r="B10" s="13" t="str">
        <f>IF(ISTEXT(C51),C51,"")</f>
        <v/>
      </c>
      <c r="C10" s="26" t="str">
        <f>IF(ISTEXT(C51),C52,"")</f>
        <v/>
      </c>
      <c r="D10" s="26" t="str">
        <f>IF(ISTEXT(C51),E52,"")</f>
        <v/>
      </c>
      <c r="E10" s="8">
        <f>E53</f>
        <v>0</v>
      </c>
      <c r="F10" s="9">
        <f>IF(ISTEXT(C51),DAYS360(C10,D10)/30,)</f>
        <v>0</v>
      </c>
      <c r="G10" s="9">
        <f t="shared" si="0"/>
        <v>0</v>
      </c>
    </row>
    <row r="11" spans="2:9" ht="15.95" thickBot="1">
      <c r="B11" s="13" t="str">
        <f>IF(ISTEXT(C59),C59,"")</f>
        <v/>
      </c>
      <c r="C11" s="7" t="str">
        <f>IF(ISTEXT(C59),C60,"")</f>
        <v/>
      </c>
      <c r="D11" s="7" t="str">
        <f>IF(ISTEXT(C59),E60,"")</f>
        <v/>
      </c>
      <c r="E11" s="8">
        <f>E61</f>
        <v>0</v>
      </c>
      <c r="F11" s="9">
        <f>IF(ISTEXT(C59),DAYS360(C11,D11)/30,)</f>
        <v>0</v>
      </c>
      <c r="G11" s="9">
        <f t="shared" si="0"/>
        <v>0</v>
      </c>
    </row>
    <row r="12" spans="2:9" ht="15.95" thickBot="1">
      <c r="B12" s="117" t="s">
        <v>60</v>
      </c>
      <c r="C12" s="118"/>
      <c r="D12" s="118"/>
      <c r="E12" s="119"/>
      <c r="F12" s="11">
        <f>SUM(F6:F11)</f>
        <v>411.13333333333333</v>
      </c>
      <c r="G12" s="11">
        <f>SUM(G6:G11)</f>
        <v>265.02499999999998</v>
      </c>
    </row>
    <row r="14" spans="2:9" ht="15.95" thickBot="1"/>
    <row r="15" spans="2:9" ht="15.95" thickBot="1">
      <c r="B15" s="114" t="s">
        <v>61</v>
      </c>
      <c r="C15" s="115"/>
      <c r="D15" s="115"/>
      <c r="E15" s="115"/>
      <c r="F15" s="115"/>
      <c r="G15" s="116"/>
    </row>
    <row r="16" spans="2:9" ht="50.1" customHeight="1" thickBot="1">
      <c r="B16" s="31" t="str">
        <f>B4</f>
        <v>Minimum Qualification - S5</v>
      </c>
      <c r="C16" s="108" t="str">
        <f>C4</f>
        <v>A minimum of five (5) years of experience building and maintaining strong working relationships with clients and key internal and external stakeholders; conveying relevant information to an executive-level audience, ensuring client is aware of progress/service status; and building credibility and fostering business-partnering relationships.</v>
      </c>
      <c r="D16" s="109"/>
      <c r="E16" s="109"/>
      <c r="F16" s="109"/>
      <c r="G16" s="110"/>
    </row>
    <row r="17" spans="1:7" ht="15.95" thickBot="1">
      <c r="B17" s="76" t="s">
        <v>62</v>
      </c>
      <c r="C17" s="88"/>
      <c r="D17" s="88"/>
      <c r="E17" s="77"/>
      <c r="F17" s="76" t="s">
        <v>63</v>
      </c>
      <c r="G17" s="77"/>
    </row>
    <row r="18" spans="1:7" ht="42.95" thickBot="1">
      <c r="B18" s="17" t="s">
        <v>64</v>
      </c>
      <c r="C18" s="89" t="s">
        <v>65</v>
      </c>
      <c r="D18" s="90"/>
      <c r="E18" s="91"/>
      <c r="F18" s="17" t="s">
        <v>66</v>
      </c>
      <c r="G18" s="40" t="s">
        <v>67</v>
      </c>
    </row>
    <row r="19" spans="1:7" ht="41.25" customHeight="1" thickBot="1">
      <c r="B19" s="17" t="s">
        <v>68</v>
      </c>
      <c r="C19" s="111" t="s">
        <v>69</v>
      </c>
      <c r="D19" s="112"/>
      <c r="E19" s="113"/>
      <c r="F19" s="17" t="s">
        <v>70</v>
      </c>
      <c r="G19" s="40" t="s">
        <v>71</v>
      </c>
    </row>
    <row r="20" spans="1:7" ht="15.95" thickBot="1">
      <c r="B20" s="17" t="s">
        <v>72</v>
      </c>
      <c r="C20" s="42">
        <v>43665</v>
      </c>
      <c r="D20" s="16" t="s">
        <v>73</v>
      </c>
      <c r="E20" s="42">
        <v>45957</v>
      </c>
      <c r="F20" s="17" t="s">
        <v>74</v>
      </c>
      <c r="G20" s="43" t="s">
        <v>75</v>
      </c>
    </row>
    <row r="21" spans="1:7">
      <c r="B21" s="17" t="s">
        <v>76</v>
      </c>
      <c r="C21" s="33" t="s">
        <v>20</v>
      </c>
      <c r="D21" s="17" t="s">
        <v>77</v>
      </c>
      <c r="E21" s="37">
        <v>1</v>
      </c>
      <c r="F21" s="17" t="s">
        <v>78</v>
      </c>
      <c r="G21" s="46" t="s">
        <v>79</v>
      </c>
    </row>
    <row r="22" spans="1:7" ht="363" customHeight="1">
      <c r="B22" s="81" t="s">
        <v>80</v>
      </c>
      <c r="C22" s="102" t="s">
        <v>119</v>
      </c>
      <c r="D22" s="103"/>
      <c r="E22" s="103"/>
      <c r="F22" s="103"/>
      <c r="G22" s="104"/>
    </row>
    <row r="23" spans="1:7" ht="273" customHeight="1" thickBot="1">
      <c r="B23" s="82"/>
      <c r="C23" s="105"/>
      <c r="D23" s="106"/>
      <c r="E23" s="106"/>
      <c r="F23" s="106"/>
      <c r="G23" s="107"/>
    </row>
    <row r="24" spans="1:7" ht="15.75" customHeight="1" thickBot="1">
      <c r="B24" s="78"/>
      <c r="C24" s="79"/>
      <c r="D24" s="79"/>
      <c r="E24" s="79"/>
      <c r="F24" s="79"/>
      <c r="G24" s="80"/>
    </row>
    <row r="25" spans="1:7" ht="15.95" thickBot="1">
      <c r="B25" s="76" t="s">
        <v>82</v>
      </c>
      <c r="C25" s="88"/>
      <c r="D25" s="88"/>
      <c r="E25" s="77"/>
      <c r="F25" s="76" t="s">
        <v>63</v>
      </c>
      <c r="G25" s="77"/>
    </row>
    <row r="26" spans="1:7" ht="29.1" thickBot="1">
      <c r="B26" s="17" t="s">
        <v>64</v>
      </c>
      <c r="C26" s="89" t="s">
        <v>83</v>
      </c>
      <c r="D26" s="90"/>
      <c r="E26" s="91"/>
      <c r="F26" s="17" t="s">
        <v>66</v>
      </c>
      <c r="G26" s="40" t="s">
        <v>84</v>
      </c>
    </row>
    <row r="27" spans="1:7" ht="42.95" thickBot="1">
      <c r="B27" s="17" t="s">
        <v>68</v>
      </c>
      <c r="C27" s="111" t="s">
        <v>85</v>
      </c>
      <c r="D27" s="112"/>
      <c r="E27" s="113"/>
      <c r="F27" s="17" t="s">
        <v>70</v>
      </c>
      <c r="G27" s="40" t="s">
        <v>86</v>
      </c>
    </row>
    <row r="28" spans="1:7" ht="15.95" thickBot="1">
      <c r="B28" s="17" t="s">
        <v>87</v>
      </c>
      <c r="C28" s="42">
        <v>38231</v>
      </c>
      <c r="D28" s="16" t="s">
        <v>88</v>
      </c>
      <c r="E28" s="42">
        <v>42674</v>
      </c>
      <c r="F28" s="17" t="s">
        <v>74</v>
      </c>
      <c r="G28" s="43" t="s">
        <v>89</v>
      </c>
    </row>
    <row r="29" spans="1:7">
      <c r="B29" s="17" t="s">
        <v>76</v>
      </c>
      <c r="C29" s="33" t="s">
        <v>90</v>
      </c>
      <c r="D29" s="17" t="s">
        <v>77</v>
      </c>
      <c r="E29" s="37">
        <v>0.25</v>
      </c>
      <c r="F29" s="17" t="s">
        <v>78</v>
      </c>
      <c r="G29" s="47" t="s">
        <v>91</v>
      </c>
    </row>
    <row r="30" spans="1:7" ht="267" customHeight="1">
      <c r="A30" s="75"/>
      <c r="B30" s="81" t="s">
        <v>80</v>
      </c>
      <c r="C30" s="102" t="s">
        <v>120</v>
      </c>
      <c r="D30" s="103"/>
      <c r="E30" s="103"/>
      <c r="F30" s="103"/>
      <c r="G30" s="104"/>
    </row>
    <row r="31" spans="1:7" ht="302.10000000000002" customHeight="1" thickBot="1">
      <c r="A31" s="75"/>
      <c r="B31" s="82"/>
      <c r="C31" s="105"/>
      <c r="D31" s="106"/>
      <c r="E31" s="106"/>
      <c r="F31" s="106"/>
      <c r="G31" s="107"/>
    </row>
    <row r="32" spans="1:7" ht="15.95" thickBot="1">
      <c r="B32" s="78"/>
      <c r="C32" s="79"/>
      <c r="D32" s="79"/>
      <c r="E32" s="79"/>
      <c r="F32" s="79"/>
      <c r="G32" s="80"/>
    </row>
    <row r="33" spans="2:7" ht="15.95" thickBot="1">
      <c r="B33" s="76" t="s">
        <v>93</v>
      </c>
      <c r="C33" s="88"/>
      <c r="D33" s="88"/>
      <c r="E33" s="77"/>
      <c r="F33" s="76" t="s">
        <v>63</v>
      </c>
      <c r="G33" s="77"/>
    </row>
    <row r="34" spans="2:7" ht="29.1" thickBot="1">
      <c r="B34" s="17" t="s">
        <v>64</v>
      </c>
      <c r="C34" s="89" t="s">
        <v>101</v>
      </c>
      <c r="D34" s="90"/>
      <c r="E34" s="91"/>
      <c r="F34" s="17" t="s">
        <v>66</v>
      </c>
      <c r="G34" s="40" t="s">
        <v>102</v>
      </c>
    </row>
    <row r="35" spans="2:7" ht="32.1" customHeight="1" thickBot="1">
      <c r="B35" s="17" t="s">
        <v>68</v>
      </c>
      <c r="C35" s="92" t="s">
        <v>103</v>
      </c>
      <c r="D35" s="93"/>
      <c r="E35" s="94"/>
      <c r="F35" s="17" t="s">
        <v>70</v>
      </c>
      <c r="G35" s="40" t="s">
        <v>104</v>
      </c>
    </row>
    <row r="36" spans="2:7" ht="15.95" thickBot="1">
      <c r="B36" s="17" t="s">
        <v>72</v>
      </c>
      <c r="C36" s="42">
        <v>38247</v>
      </c>
      <c r="D36" s="16" t="s">
        <v>88</v>
      </c>
      <c r="E36" s="42">
        <v>42704</v>
      </c>
      <c r="F36" s="17" t="s">
        <v>74</v>
      </c>
      <c r="G36" s="43" t="s">
        <v>105</v>
      </c>
    </row>
    <row r="37" spans="2:7" ht="60" customHeight="1" thickBot="1">
      <c r="B37" s="17" t="s">
        <v>76</v>
      </c>
      <c r="C37" s="34" t="s">
        <v>106</v>
      </c>
      <c r="D37" s="17" t="s">
        <v>77</v>
      </c>
      <c r="E37" s="37">
        <v>0.75</v>
      </c>
      <c r="F37" s="17" t="s">
        <v>78</v>
      </c>
      <c r="G37" s="47" t="s">
        <v>107</v>
      </c>
    </row>
    <row r="38" spans="2:7" ht="408.95" customHeight="1">
      <c r="B38" s="81" t="s">
        <v>80</v>
      </c>
      <c r="C38" s="95" t="s">
        <v>121</v>
      </c>
      <c r="D38" s="96"/>
      <c r="E38" s="96"/>
      <c r="F38" s="96"/>
      <c r="G38" s="97"/>
    </row>
    <row r="39" spans="2:7" ht="390" customHeight="1" thickBot="1">
      <c r="B39" s="82"/>
      <c r="C39" s="98"/>
      <c r="D39" s="99"/>
      <c r="E39" s="99"/>
      <c r="F39" s="99"/>
      <c r="G39" s="100"/>
    </row>
    <row r="40" spans="2:7" ht="15.95" thickBot="1">
      <c r="B40" s="78"/>
      <c r="C40" s="79"/>
      <c r="D40" s="79"/>
      <c r="E40" s="79"/>
      <c r="F40" s="79"/>
      <c r="G40" s="80"/>
    </row>
    <row r="41" spans="2:7" ht="15.95" thickBot="1">
      <c r="B41" s="76" t="s">
        <v>94</v>
      </c>
      <c r="C41" s="88"/>
      <c r="D41" s="88"/>
      <c r="E41" s="77"/>
      <c r="F41" s="76" t="s">
        <v>63</v>
      </c>
      <c r="G41" s="77"/>
    </row>
    <row r="42" spans="2:7" ht="57" thickBot="1">
      <c r="B42" s="17" t="s">
        <v>64</v>
      </c>
      <c r="C42" s="89" t="s">
        <v>109</v>
      </c>
      <c r="D42" s="90"/>
      <c r="E42" s="91"/>
      <c r="F42" s="17" t="s">
        <v>66</v>
      </c>
      <c r="G42" s="40" t="s">
        <v>110</v>
      </c>
    </row>
    <row r="43" spans="2:7" ht="42.75" customHeight="1" thickBot="1">
      <c r="B43" s="17" t="s">
        <v>68</v>
      </c>
      <c r="C43" s="92" t="s">
        <v>111</v>
      </c>
      <c r="D43" s="93"/>
      <c r="E43" s="94"/>
      <c r="F43" s="17" t="s">
        <v>70</v>
      </c>
      <c r="G43" s="40" t="s">
        <v>112</v>
      </c>
    </row>
    <row r="44" spans="2:7" ht="15.95" thickBot="1">
      <c r="B44" s="17" t="s">
        <v>72</v>
      </c>
      <c r="C44" s="42">
        <v>36923</v>
      </c>
      <c r="D44" s="16" t="s">
        <v>88</v>
      </c>
      <c r="E44" s="42">
        <v>38244</v>
      </c>
      <c r="F44" s="17" t="s">
        <v>74</v>
      </c>
      <c r="G44" s="43" t="s">
        <v>113</v>
      </c>
    </row>
    <row r="45" spans="2:7" ht="27.95">
      <c r="B45" s="17" t="s">
        <v>76</v>
      </c>
      <c r="C45" s="34" t="s">
        <v>114</v>
      </c>
      <c r="D45" s="17" t="s">
        <v>77</v>
      </c>
      <c r="E45" s="37">
        <v>1</v>
      </c>
      <c r="F45" s="17" t="s">
        <v>78</v>
      </c>
      <c r="G45" s="47" t="s">
        <v>115</v>
      </c>
    </row>
    <row r="46" spans="2:7" ht="288.95" customHeight="1">
      <c r="B46" s="81" t="s">
        <v>80</v>
      </c>
      <c r="C46" s="83" t="s">
        <v>122</v>
      </c>
      <c r="D46" s="84"/>
      <c r="E46" s="84"/>
      <c r="F46" s="84"/>
      <c r="G46" s="85"/>
    </row>
    <row r="47" spans="2:7" ht="279.95" customHeight="1" thickBot="1">
      <c r="B47" s="82"/>
      <c r="C47" s="86"/>
      <c r="D47" s="86"/>
      <c r="E47" s="86"/>
      <c r="F47" s="86"/>
      <c r="G47" s="87"/>
    </row>
    <row r="48" spans="2:7">
      <c r="B48" s="78"/>
      <c r="C48" s="79"/>
      <c r="D48" s="79"/>
      <c r="E48" s="79"/>
      <c r="F48" s="79"/>
      <c r="G48" s="80"/>
    </row>
    <row r="49" spans="2:7" ht="15.95" thickBot="1">
      <c r="B49" s="76" t="s">
        <v>95</v>
      </c>
      <c r="C49" s="88"/>
      <c r="D49" s="88"/>
      <c r="E49" s="77"/>
      <c r="F49" s="76" t="s">
        <v>63</v>
      </c>
      <c r="G49" s="77"/>
    </row>
    <row r="50" spans="2:7" ht="15.95" thickBot="1">
      <c r="B50" s="17" t="s">
        <v>64</v>
      </c>
      <c r="C50" s="89"/>
      <c r="D50" s="90"/>
      <c r="E50" s="91"/>
      <c r="F50" s="17" t="s">
        <v>66</v>
      </c>
      <c r="G50" s="15"/>
    </row>
    <row r="51" spans="2:7" ht="15.95" thickBot="1">
      <c r="B51" s="17" t="s">
        <v>68</v>
      </c>
      <c r="C51" s="111"/>
      <c r="D51" s="112"/>
      <c r="E51" s="113"/>
      <c r="F51" s="17" t="s">
        <v>70</v>
      </c>
      <c r="G51" s="15"/>
    </row>
    <row r="52" spans="2:7" ht="15.95" thickBot="1">
      <c r="B52" s="17" t="s">
        <v>72</v>
      </c>
      <c r="C52" s="42"/>
      <c r="D52" s="16" t="s">
        <v>88</v>
      </c>
      <c r="E52" s="42"/>
      <c r="F52" s="17" t="s">
        <v>74</v>
      </c>
      <c r="G52" s="43"/>
    </row>
    <row r="53" spans="2:7" ht="15.95" thickBot="1">
      <c r="B53" s="17" t="s">
        <v>76</v>
      </c>
      <c r="C53" s="33"/>
      <c r="D53" s="17" t="s">
        <v>77</v>
      </c>
      <c r="E53" s="14"/>
      <c r="F53" s="17" t="s">
        <v>78</v>
      </c>
      <c r="G53" s="15"/>
    </row>
    <row r="54" spans="2:7">
      <c r="B54" s="81" t="s">
        <v>80</v>
      </c>
      <c r="C54" s="84"/>
      <c r="D54" s="84"/>
      <c r="E54" s="84"/>
      <c r="F54" s="84"/>
      <c r="G54" s="85"/>
    </row>
    <row r="55" spans="2:7" ht="51.75" customHeight="1" thickBot="1">
      <c r="B55" s="82"/>
      <c r="C55" s="86"/>
      <c r="D55" s="86"/>
      <c r="E55" s="86"/>
      <c r="F55" s="86"/>
      <c r="G55" s="87"/>
    </row>
    <row r="56" spans="2:7" ht="15.95" thickBot="1">
      <c r="B56" s="78"/>
      <c r="C56" s="79"/>
      <c r="D56" s="79"/>
      <c r="E56" s="79"/>
      <c r="F56" s="79"/>
      <c r="G56" s="80"/>
    </row>
    <row r="57" spans="2:7" ht="15.95" thickBot="1">
      <c r="B57" s="76" t="s">
        <v>96</v>
      </c>
      <c r="C57" s="88"/>
      <c r="D57" s="88"/>
      <c r="E57" s="77"/>
      <c r="F57" s="76" t="s">
        <v>63</v>
      </c>
      <c r="G57" s="77"/>
    </row>
    <row r="58" spans="2:7" ht="15.95" thickBot="1">
      <c r="B58" s="17" t="s">
        <v>64</v>
      </c>
      <c r="C58" s="89"/>
      <c r="D58" s="90"/>
      <c r="E58" s="91"/>
      <c r="F58" s="17" t="s">
        <v>66</v>
      </c>
      <c r="G58" s="15"/>
    </row>
    <row r="59" spans="2:7" ht="15.95" thickBot="1">
      <c r="B59" s="17" t="s">
        <v>68</v>
      </c>
      <c r="C59" s="111"/>
      <c r="D59" s="112"/>
      <c r="E59" s="113"/>
      <c r="F59" s="17" t="s">
        <v>70</v>
      </c>
      <c r="G59" s="15"/>
    </row>
    <row r="60" spans="2:7" ht="15.95" thickBot="1">
      <c r="B60" s="17" t="s">
        <v>72</v>
      </c>
      <c r="C60" s="42"/>
      <c r="D60" s="16" t="s">
        <v>88</v>
      </c>
      <c r="E60" s="42"/>
      <c r="F60" s="17" t="s">
        <v>74</v>
      </c>
      <c r="G60" s="43"/>
    </row>
    <row r="61" spans="2:7" ht="15.95" thickBot="1">
      <c r="B61" s="17" t="s">
        <v>76</v>
      </c>
      <c r="C61" s="33"/>
      <c r="D61" s="17" t="s">
        <v>77</v>
      </c>
      <c r="E61" s="14"/>
      <c r="F61" s="17" t="s">
        <v>78</v>
      </c>
      <c r="G61" s="15"/>
    </row>
    <row r="62" spans="2:7">
      <c r="B62" s="81" t="s">
        <v>80</v>
      </c>
      <c r="C62" s="84"/>
      <c r="D62" s="84"/>
      <c r="E62" s="84"/>
      <c r="F62" s="84"/>
      <c r="G62" s="85"/>
    </row>
    <row r="63" spans="2:7" ht="51.75" customHeight="1" thickBot="1">
      <c r="B63" s="82"/>
      <c r="C63" s="86"/>
      <c r="D63" s="86"/>
      <c r="E63" s="86"/>
      <c r="F63" s="86"/>
      <c r="G63" s="87"/>
    </row>
  </sheetData>
  <mergeCells count="49">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A30:A31"/>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EAB06725-A063-DD4C-A5D1-6D52964C57C4}"/>
    <hyperlink ref="G29" r:id="rId2" xr:uid="{8822222F-8E46-4A40-83B9-6F82C0400FA4}"/>
    <hyperlink ref="G37" r:id="rId3" xr:uid="{2C04F39A-77BE-3E4A-BC14-292E0A2D0F35}"/>
    <hyperlink ref="G45" r:id="rId4" xr:uid="{4C9888F4-9467-BF47-8397-BB7D9E78A69A}"/>
  </hyperlinks>
  <pageMargins left="0.7" right="0.7" top="0.75" bottom="0.75" header="0.3" footer="0.3"/>
  <pageSetup scale="56"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1688-0DC0-4ACA-9E38-5BFEE68DBA25}">
  <sheetPr>
    <pageSetUpPr fitToPage="1"/>
  </sheetPr>
  <dimension ref="B1:G6"/>
  <sheetViews>
    <sheetView workbookViewId="0">
      <selection activeCell="G6" sqref="G6"/>
    </sheetView>
  </sheetViews>
  <sheetFormatPr defaultColWidth="8.85546875" defaultRowHeight="15"/>
  <cols>
    <col min="1" max="1" width="4.42578125" customWidth="1"/>
    <col min="2" max="2" width="32" customWidth="1"/>
    <col min="3" max="6" width="24" customWidth="1"/>
    <col min="7" max="7" width="51.42578125" customWidth="1"/>
  </cols>
  <sheetData>
    <row r="1" spans="2:7" ht="15.95" thickBot="1"/>
    <row r="2" spans="2:7" ht="15.95" thickBot="1">
      <c r="B2" s="114" t="s">
        <v>49</v>
      </c>
      <c r="C2" s="115"/>
      <c r="D2" s="115"/>
      <c r="E2" s="115"/>
      <c r="F2" s="115"/>
      <c r="G2" s="116"/>
    </row>
    <row r="3" spans="2:7" ht="15.95" thickBot="1">
      <c r="B3" s="29" t="s">
        <v>50</v>
      </c>
      <c r="C3" s="120" t="str">
        <f>Summary!D4</f>
        <v>ClearBest</v>
      </c>
      <c r="D3" s="121"/>
      <c r="E3" s="32" t="s">
        <v>51</v>
      </c>
      <c r="F3" s="120" t="str">
        <f>Summary!J4</f>
        <v>Dan Dean</v>
      </c>
      <c r="G3" s="121"/>
    </row>
    <row r="4" spans="2:7" ht="34.5" customHeight="1" thickBot="1">
      <c r="B4" s="28" t="s">
        <v>123</v>
      </c>
      <c r="C4" s="108" t="s">
        <v>124</v>
      </c>
      <c r="D4" s="109"/>
      <c r="E4" s="109"/>
      <c r="F4" s="109"/>
      <c r="G4" s="110"/>
    </row>
    <row r="5" spans="2:7" ht="29.1" thickBot="1">
      <c r="B5" s="126" t="s">
        <v>125</v>
      </c>
      <c r="C5" s="127"/>
      <c r="D5" s="18" t="s">
        <v>126</v>
      </c>
      <c r="E5" s="18" t="s">
        <v>127</v>
      </c>
      <c r="F5" s="18" t="s">
        <v>128</v>
      </c>
      <c r="G5" s="18" t="s">
        <v>129</v>
      </c>
    </row>
    <row r="6" spans="2:7" ht="27.95">
      <c r="B6" s="124" t="s">
        <v>130</v>
      </c>
      <c r="C6" s="125"/>
      <c r="D6" s="38" t="s">
        <v>131</v>
      </c>
      <c r="E6" s="39">
        <v>39052</v>
      </c>
      <c r="F6" s="39">
        <v>47088</v>
      </c>
      <c r="G6" s="48" t="s">
        <v>132</v>
      </c>
    </row>
  </sheetData>
  <mergeCells count="6">
    <mergeCell ref="B6:C6"/>
    <mergeCell ref="C4:G4"/>
    <mergeCell ref="B2:G2"/>
    <mergeCell ref="C3:D3"/>
    <mergeCell ref="F3:G3"/>
    <mergeCell ref="B5:C5"/>
  </mergeCells>
  <hyperlinks>
    <hyperlink ref="G6" r:id="rId1" xr:uid="{4FE37C48-51DE-4B87-886F-18CBE96EBBF2}"/>
  </hyperlinks>
  <pageMargins left="0.7" right="0.7" top="0.75" bottom="0.75" header="0.3" footer="0.3"/>
  <pageSetup scale="68"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W3A6JUTVPN6F-332542952-249</_dlc_DocId>
    <_dlc_DocIdUrl xmlns="500343c0-af67-4d55-b6f3-a7838e163d14">
      <Url>https://osicagov.sharepoint.com/sites/CalSAWS_Procurement/_layouts/15/DocIdRedir.aspx?ID=W3A6JUTVPN6F-332542952-249</Url>
      <Description>W3A6JUTVPN6F-332542952-249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5E6B7223277FE4FB678212136685A5A" ma:contentTypeVersion="3" ma:contentTypeDescription="Create a new document." ma:contentTypeScope="" ma:versionID="f699d4dd3e2785ce162d789f1b155c89">
  <xsd:schema xmlns:xsd="http://www.w3.org/2001/XMLSchema" xmlns:xs="http://www.w3.org/2001/XMLSchema" xmlns:p="http://schemas.microsoft.com/office/2006/metadata/properties" xmlns:ns2="500343c0-af67-4d55-b6f3-a7838e163d14" xmlns:ns3="49a63295-d274-4c6e-8594-a836754ea0b0" targetNamespace="http://schemas.microsoft.com/office/2006/metadata/properties" ma:root="true" ma:fieldsID="52e77cbd30cf3314a3644565018dc37f" ns2:_="" ns3:_="">
    <xsd:import namespace="500343c0-af67-4d55-b6f3-a7838e163d14"/>
    <xsd:import namespace="49a63295-d274-4c6e-8594-a836754ea0b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9a63295-d274-4c6e-8594-a836754ea0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6928A89-3B28-49A4-A67E-ED22BD2C9BCC}"/>
</file>

<file path=customXml/itemProps2.xml><?xml version="1.0" encoding="utf-8"?>
<ds:datastoreItem xmlns:ds="http://schemas.openxmlformats.org/officeDocument/2006/customXml" ds:itemID="{54CAC39A-AA63-46B8-ADE6-9617CF881974}"/>
</file>

<file path=customXml/itemProps3.xml><?xml version="1.0" encoding="utf-8"?>
<ds:datastoreItem xmlns:ds="http://schemas.openxmlformats.org/officeDocument/2006/customXml" ds:itemID="{66BFB6BE-53E0-40C6-8FC3-1AE75973A8FA}"/>
</file>

<file path=customXml/itemProps4.xml><?xml version="1.0" encoding="utf-8"?>
<ds:datastoreItem xmlns:ds="http://schemas.openxmlformats.org/officeDocument/2006/customXml" ds:itemID="{B7FA8EF9-4586-46FA-AA64-101F9DE2E6D3}"/>
</file>

<file path=customXml/itemProps5.xml><?xml version="1.0" encoding="utf-8"?>
<ds:datastoreItem xmlns:ds="http://schemas.openxmlformats.org/officeDocument/2006/customXml" ds:itemID="{BB93CA01-60D5-42B0-B3B9-60AD4CE988A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Sodergren</dc:creator>
  <cp:keywords/>
  <dc:description/>
  <cp:lastModifiedBy>Wendy Battermann</cp:lastModifiedBy>
  <cp:revision/>
  <dcterms:created xsi:type="dcterms:W3CDTF">2024-04-09T13:18:20Z</dcterms:created>
  <dcterms:modified xsi:type="dcterms:W3CDTF">2025-10-23T18:57:38Z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0x010100E5E6B7223277FE4FB678212136685A5A</vt:lpwstr>
  </property>
  <property fmtid="{D5CDD505-2E9C-101B-9397-08002B2CF9AE}" pid="3" name="_dlc_DocIdItemGuid">
    <vt:lpwstr>87b867f6-f264-4f56-bc08-f8c0155d5cdf</vt:lpwstr>
  </property>
  <property fmtid="{D5CDD505-2E9C-101B-9397-08002B2CF9AE}" pid="4" name="_ExtendedDescription">
    <vt:lpwstr/>
  </property>
  <property fmtid="{D5CDD505-2E9C-101B-9397-08002B2CF9AE}" pid="5" name="MediaServiceImageTags">
    <vt:lpwstr/>
  </property>
</Properties>
</file>